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1章/章末復習問題/"/>
    </mc:Choice>
  </mc:AlternateContent>
  <xr:revisionPtr revIDLastSave="1" documentId="13_ncr:1_{537F9097-1416-42A5-9FB8-2915A4EE0311}" xr6:coauthVersionLast="47" xr6:coauthVersionMax="47" xr10:uidLastSave="{E7B819E2-7246-41B9-8424-B795C56158CF}"/>
  <bookViews>
    <workbookView xWindow="13650" yWindow="5810" windowWidth="22050" windowHeight="163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F9" i="1"/>
  <c r="G9" i="1"/>
  <c r="H9" i="1"/>
  <c r="C9" i="1"/>
</calcChain>
</file>

<file path=xl/sharedStrings.xml><?xml version="1.0" encoding="utf-8"?>
<sst xmlns="http://schemas.openxmlformats.org/spreadsheetml/2006/main" count="35" uniqueCount="29">
  <si>
    <t>風音シネマ館売店商品販売管理表</t>
    <rPh sb="0" eb="2">
      <t>カゼオト</t>
    </rPh>
    <rPh sb="5" eb="6">
      <t>カン</t>
    </rPh>
    <rPh sb="6" eb="8">
      <t>バイテン</t>
    </rPh>
    <rPh sb="8" eb="10">
      <t>ショウヒン</t>
    </rPh>
    <rPh sb="10" eb="12">
      <t>ハンバイ</t>
    </rPh>
    <rPh sb="12" eb="14">
      <t>ハンバイジッセキ</t>
    </rPh>
    <phoneticPr fontId="1"/>
  </si>
  <si>
    <t>作成日：</t>
    <rPh sb="0" eb="3">
      <t>サクセイビ</t>
    </rPh>
    <phoneticPr fontId="1"/>
  </si>
  <si>
    <t>（単位：円）</t>
    <rPh sb="1" eb="3">
      <t>タンイ</t>
    </rPh>
    <rPh sb="4" eb="5">
      <t>エン</t>
    </rPh>
    <phoneticPr fontId="1"/>
  </si>
  <si>
    <t>売上</t>
    <rPh sb="0" eb="2">
      <t>ウリアゲ</t>
    </rPh>
    <phoneticPr fontId="1"/>
  </si>
  <si>
    <t>商品分類</t>
    <rPh sb="0" eb="2">
      <t>ショウヒン</t>
    </rPh>
    <rPh sb="2" eb="4">
      <t>ブンルイ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</si>
  <si>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</si>
  <si>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</si>
  <si>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</si>
  <si>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</si>
  <si>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</si>
  <si>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</si>
  <si>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分類別合計</t>
    <rPh sb="0" eb="2">
      <t>ブンルイ</t>
    </rPh>
    <rPh sb="2" eb="3">
      <t>ベツ</t>
    </rPh>
    <rPh sb="3" eb="5">
      <t>ゴウケイ</t>
    </rPh>
    <phoneticPr fontId="1"/>
  </si>
  <si>
    <t>分類別平均</t>
    <rPh sb="0" eb="2">
      <t>ブンルイ</t>
    </rPh>
    <rPh sb="2" eb="3">
      <t>ベツ</t>
    </rPh>
    <rPh sb="3" eb="5">
      <t>ヘイキン</t>
    </rPh>
    <phoneticPr fontId="1"/>
  </si>
  <si>
    <t>ポップコーン</t>
  </si>
  <si>
    <t>ホットドッグ</t>
  </si>
  <si>
    <t>ソフトドリンク</t>
  </si>
  <si>
    <t>チュロス</t>
  </si>
  <si>
    <t>その他</t>
    <rPh sb="2" eb="3">
      <t>タ</t>
    </rPh>
    <phoneticPr fontId="1"/>
  </si>
  <si>
    <t>月別売上合計</t>
    <rPh sb="0" eb="2">
      <t>ツキベツ</t>
    </rPh>
    <rPh sb="2" eb="4">
      <t>ウリア</t>
    </rPh>
    <rPh sb="4" eb="6">
      <t>ゴウケイ</t>
    </rPh>
    <phoneticPr fontId="1"/>
  </si>
  <si>
    <t>経費</t>
    <rPh sb="0" eb="2">
      <t>ケイヒ</t>
    </rPh>
    <phoneticPr fontId="1"/>
  </si>
  <si>
    <t>費目</t>
    <rPh sb="0" eb="2">
      <t>ヒモク</t>
    </rPh>
    <phoneticPr fontId="1"/>
  </si>
  <si>
    <t>費目別合計</t>
    <rPh sb="0" eb="2">
      <t>ヒモク</t>
    </rPh>
    <rPh sb="2" eb="3">
      <t>ベツ</t>
    </rPh>
    <rPh sb="3" eb="5">
      <t>ゴウケイ</t>
    </rPh>
    <phoneticPr fontId="1"/>
  </si>
  <si>
    <t>費目別平均</t>
    <rPh sb="0" eb="2">
      <t>ヒモク</t>
    </rPh>
    <rPh sb="2" eb="3">
      <t>ベツ</t>
    </rPh>
    <rPh sb="3" eb="5">
      <t>ヘイキン</t>
    </rPh>
    <phoneticPr fontId="1"/>
  </si>
  <si>
    <t>人件費</t>
    <rPh sb="0" eb="3">
      <t>ジンケンヒ</t>
    </rPh>
    <phoneticPr fontId="1"/>
  </si>
  <si>
    <t>材料費</t>
  </si>
  <si>
    <t>梱包資材</t>
  </si>
  <si>
    <t>その他</t>
  </si>
  <si>
    <t>月別経費合計</t>
    <rPh sb="0" eb="2">
      <t>ツキベツ</t>
    </rPh>
    <rPh sb="2" eb="4">
      <t>ケイヒ</t>
    </rPh>
    <rPh sb="4" eb="6">
      <t>ゴウケイ</t>
    </rPh>
    <phoneticPr fontId="1"/>
  </si>
  <si>
    <t>利益</t>
    <rPh sb="0" eb="2">
      <t>リエキ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</si>
</sst>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/>
    <xf numFmtId="0" fontId="0" fillId="0" borderId="0" xfId="0" applyAlignment="1"/>
  </cellXfs>
  <cellStyles count="2">
    <cellStyle name="標準" xfId="0" builtinId="0"/>
    <cellStyle name="標準 2" xfId="1" xr:uid="{3A238057-5FA0-4C8C-BF62-3E80F8F85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Normal="100" workbookViewId="0">
      <selection activeCell="B9" sqref="B9"/>
    </sheetView>
  </sheetViews>
  <sheetFormatPr defaultRowHeight="18" x14ac:dyDescent="0.55000000000000004"/>
  <cols>
    <col min="2" max="2" width="14.33203125" bestFit="1" customWidth="1"/>
    <col min="3" max="3" width="10.08203125" customWidth="1"/>
  </cols>
  <sheetData>
    <row r="1" spans="1:10" x14ac:dyDescent="0.55000000000000004">
      <c r="A1" t="s">
        <v>0</v>
      </c>
    </row>
    <row r="3" spans="1:10" x14ac:dyDescent="0.55000000000000004">
      <c r="A3" t="s">
        <v>1</v>
      </c>
      <c r="B3" s="1">
        <v>45868</v>
      </c>
      <c r="J3" t="s">
        <v>2</v>
      </c>
    </row>
    <row r="4" spans="1:10" x14ac:dyDescent="0.55000000000000004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</row>
    <row r="5" spans="1:10" x14ac:dyDescent="0.55000000000000004">
      <c r="B5" s="2" t="s">
        <v>13</v>
      </c>
      <c r="C5" s="3">
        <v>292600</v>
      </c>
      <c r="D5" s="3">
        <v>309700</v>
      </c>
      <c r="E5" s="3">
        <v>321100</v>
      </c>
      <c r="F5" s="3">
        <v>334400</v>
      </c>
      <c r="G5" s="3">
        <v>342000</v>
      </c>
      <c r="H5" s="3">
        <v>342000</v>
      </c>
    </row>
    <row r="6" spans="1:10" x14ac:dyDescent="0.55000000000000004">
      <c r="B6" s="2" t="s">
        <v>14</v>
      </c>
      <c r="C6" s="3">
        <v>188100</v>
      </c>
      <c r="D6" s="3">
        <v>198550</v>
      </c>
      <c r="E6" s="3">
        <v>208050</v>
      </c>
      <c r="F6" s="3">
        <v>213750</v>
      </c>
      <c r="G6" s="3">
        <v>223250</v>
      </c>
      <c r="H6" s="3">
        <v>223250</v>
      </c>
    </row>
    <row r="7" spans="1:10" x14ac:dyDescent="0.55000000000000004">
      <c r="B7" s="2" t="s">
        <v>15</v>
      </c>
      <c r="C7" s="3">
        <v>209000</v>
      </c>
      <c r="D7" s="3">
        <v>220400</v>
      </c>
      <c r="E7" s="3">
        <v>232750</v>
      </c>
      <c r="F7" s="3">
        <v>245100</v>
      </c>
      <c r="G7" s="3">
        <v>256500</v>
      </c>
      <c r="H7" s="3">
        <v>256500</v>
      </c>
    </row>
    <row r="8" spans="1:10" x14ac:dyDescent="0.55000000000000004">
      <c r="B8" s="2" t="s">
        <v>16</v>
      </c>
      <c r="C8" s="3">
        <v>135850</v>
      </c>
      <c r="D8" s="3">
        <v>142500</v>
      </c>
      <c r="E8" s="3">
        <v>150100</v>
      </c>
      <c r="F8" s="3">
        <v>156750</v>
      </c>
      <c r="G8" s="3">
        <v>164350</v>
      </c>
      <c r="H8" s="3">
        <v>164350</v>
      </c>
    </row>
    <row r="9" spans="1:10" x14ac:dyDescent="0.55000000000000004">
      <c r="B9" t="s">
        <v>17</v>
      </c>
      <c r="C9" s="2">
        <f>SUM(C5:C8)</f>
        <v>825550</v>
      </c>
      <c r="D9" s="2">
        <f t="shared" ref="D9:H9" si="0">SUM(D5:D8)</f>
        <v>871150</v>
      </c>
      <c r="E9" s="2">
        <f t="shared" si="0"/>
        <v>912000</v>
      </c>
      <c r="F9" s="2">
        <f t="shared" si="0"/>
        <v>950000</v>
      </c>
      <c r="G9" s="2">
        <f t="shared" si="0"/>
        <v>986100</v>
      </c>
      <c r="H9" s="2">
        <f t="shared" si="0"/>
        <v>986100</v>
      </c>
    </row>
    <row r="10" spans="1:10" x14ac:dyDescent="0.55000000000000004">
      <c r="B10" t="s">
        <v>18</v>
      </c>
    </row>
    <row r="11" spans="1:10" x14ac:dyDescent="0.55000000000000004">
      <c r="A11" t="s">
        <v>19</v>
      </c>
      <c r="B11" t="s">
        <v>20</v>
      </c>
      <c r="C11" t="s">
        <v>5</v>
      </c>
      <c r="D11" t="s">
        <v>6</v>
      </c>
      <c r="E11" t="s">
        <v>7</v>
      </c>
      <c r="F11" t="s">
        <v>8</v>
      </c>
      <c r="G11" t="s">
        <v>9</v>
      </c>
      <c r="H11" t="s">
        <v>10</v>
      </c>
      <c r="I11" t="s">
        <v>21</v>
      </c>
      <c r="J11" t="s">
        <v>22</v>
      </c>
    </row>
    <row r="12" spans="1:10" x14ac:dyDescent="0.55000000000000004">
      <c r="B12" t="s">
        <v>23</v>
      </c>
      <c r="C12" s="3">
        <v>200000</v>
      </c>
      <c r="D12" s="3">
        <v>203000</v>
      </c>
      <c r="E12" s="3">
        <v>202000</v>
      </c>
      <c r="F12" s="3">
        <v>205000</v>
      </c>
      <c r="G12" s="3">
        <v>207000</v>
      </c>
      <c r="H12" s="3">
        <v>208000</v>
      </c>
    </row>
    <row r="13" spans="1:10" x14ac:dyDescent="0.55000000000000004">
      <c r="B13" s="2" t="s">
        <v>24</v>
      </c>
      <c r="C13" s="3">
        <v>15000</v>
      </c>
      <c r="D13" s="3">
        <v>16000</v>
      </c>
      <c r="E13" s="3">
        <v>15500</v>
      </c>
      <c r="F13" s="3">
        <v>17000</v>
      </c>
      <c r="G13" s="3">
        <v>17500</v>
      </c>
      <c r="H13" s="3">
        <v>18000</v>
      </c>
    </row>
    <row r="14" spans="1:10" x14ac:dyDescent="0.55000000000000004">
      <c r="B14" s="2" t="s">
        <v>25</v>
      </c>
      <c r="C14" s="3">
        <v>50000</v>
      </c>
      <c r="D14" s="3">
        <v>53000</v>
      </c>
      <c r="E14" s="3">
        <v>51000</v>
      </c>
      <c r="F14" s="3">
        <v>55000</v>
      </c>
      <c r="G14" s="3">
        <v>56000</v>
      </c>
      <c r="H14" s="3">
        <v>57000</v>
      </c>
    </row>
    <row r="15" spans="1:10" x14ac:dyDescent="0.55000000000000004">
      <c r="B15" s="2" t="s">
        <v>26</v>
      </c>
      <c r="C15" s="3">
        <v>12000</v>
      </c>
      <c r="D15" s="3">
        <v>13000</v>
      </c>
      <c r="E15" s="3">
        <v>12500</v>
      </c>
      <c r="F15" s="3">
        <v>13500</v>
      </c>
      <c r="G15" s="3">
        <v>14000</v>
      </c>
      <c r="H15" s="3">
        <v>14500</v>
      </c>
    </row>
    <row r="16" spans="1:10" x14ac:dyDescent="0.55000000000000004">
      <c r="B16" t="s">
        <v>27</v>
      </c>
    </row>
    <row r="17" spans="1:1" x14ac:dyDescent="0.55000000000000004">
      <c r="A17" t="s">
        <v>28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2016-04-02T22:19:02Z</dcterms:created>
  <dcterms:modified xsi:type="dcterms:W3CDTF">2025-11-08T13:30:23Z</dcterms:modified>
  <cp:category/>
  <cp:contentStatus/>
</cp:coreProperties>
</file>