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b87be5c3a233c9ca/ドキュメント/ICT/スクール標準/第2章/"/>
    </mc:Choice>
  </mc:AlternateContent>
  <xr:revisionPtr revIDLastSave="135" documentId="13_ncr:1_{4405FF1D-3305-4D86-8128-517EF1862629}" xr6:coauthVersionLast="47" xr6:coauthVersionMax="47" xr10:uidLastSave="{64C3D79E-D887-412C-9376-00DD682E7555}"/>
  <bookViews>
    <workbookView xWindow="-98" yWindow="-98" windowWidth="19396" windowHeight="11475" xr2:uid="{00000000-000D-0000-FFFF-FFFF00000000}"/>
  </bookViews>
  <sheets>
    <sheet name="商品別価格計算表" sheetId="1" r:id="rId1"/>
    <sheet name="割引後原価" sheetId="2" r:id="rId2"/>
    <sheet name="数式の編集" sheetId="7" r:id="rId3"/>
    <sheet name="バイト給与計算" sheetId="8" r:id="rId4"/>
    <sheet name="売上金額" sheetId="3" r:id="rId5"/>
    <sheet name="平均売上" sheetId="4" r:id="rId6"/>
    <sheet name="カッコ含む計算" sheetId="5" r:id="rId7"/>
    <sheet name="お菓子別・割引適用価格表" sheetId="6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7" l="1"/>
  <c r="B10" i="7"/>
  <c r="B8" i="7"/>
  <c r="C8" i="7"/>
  <c r="D5" i="8"/>
  <c r="D6" i="8"/>
  <c r="D7" i="8"/>
  <c r="D8" i="8"/>
  <c r="D9" i="8"/>
  <c r="D10" i="8"/>
  <c r="D11" i="8"/>
  <c r="D12" i="8"/>
  <c r="D13" i="8"/>
  <c r="D14" i="8"/>
  <c r="D8" i="7" l="1"/>
  <c r="C10" i="7" l="1"/>
</calcChain>
</file>

<file path=xl/sharedStrings.xml><?xml version="1.0" encoding="utf-8"?>
<sst xmlns="http://schemas.openxmlformats.org/spreadsheetml/2006/main" count="112" uniqueCount="81">
  <si>
    <t>材料費</t>
  </si>
  <si>
    <t>包装費</t>
  </si>
  <si>
    <t>合計原価</t>
    <phoneticPr fontId="3"/>
  </si>
  <si>
    <t>商品名</t>
  </si>
  <si>
    <t>ガトーショコラ（ホール）</t>
  </si>
  <si>
    <t>クッキー詰め合わせ</t>
  </si>
  <si>
    <t>フルーツタルト（ホール）</t>
  </si>
  <si>
    <t>割引額</t>
  </si>
  <si>
    <t>割引後原価</t>
    <phoneticPr fontId="3"/>
  </si>
  <si>
    <t>商品数</t>
  </si>
  <si>
    <t>単価</t>
  </si>
  <si>
    <t>売上金額</t>
    <phoneticPr fontId="3"/>
  </si>
  <si>
    <t>マカロン（1個あたり）</t>
  </si>
  <si>
    <t>ロールケーキ（1本あたり）</t>
  </si>
  <si>
    <t>クッキー（1枚あたり）</t>
  </si>
  <si>
    <t>売上金額</t>
  </si>
  <si>
    <t>1個あたり平均売上</t>
    <phoneticPr fontId="3"/>
  </si>
  <si>
    <t>マカロン</t>
  </si>
  <si>
    <t>ロールケーキ</t>
  </si>
  <si>
    <t>クッキー</t>
  </si>
  <si>
    <t>材料費</t>
    <rPh sb="0" eb="3">
      <t>ザイリョウヒ</t>
    </rPh>
    <phoneticPr fontId="3"/>
  </si>
  <si>
    <t>包装費</t>
    <rPh sb="0" eb="2">
      <t>ホウソウ</t>
    </rPh>
    <rPh sb="2" eb="3">
      <t>ヒ</t>
    </rPh>
    <phoneticPr fontId="3"/>
  </si>
  <si>
    <t>割増率</t>
    <rPh sb="0" eb="3">
      <t>ワリマシリツ</t>
    </rPh>
    <phoneticPr fontId="3"/>
  </si>
  <si>
    <t>ガトーショコラ</t>
  </si>
  <si>
    <t>フルーツタルト</t>
  </si>
  <si>
    <t>野菜出荷実績表</t>
  </si>
  <si>
    <t>出荷者名</t>
  </si>
  <si>
    <t>トマト（kg）</t>
    <phoneticPr fontId="3"/>
  </si>
  <si>
    <t>キュウリ（kg）</t>
  </si>
  <si>
    <t>ナス（kg）</t>
  </si>
  <si>
    <t>青木農園</t>
  </si>
  <si>
    <t>佐藤菜園</t>
  </si>
  <si>
    <t>取り扱いなし</t>
    <rPh sb="0" eb="1">
      <t>ト</t>
    </rPh>
    <rPh sb="2" eb="3">
      <t>アツカ</t>
    </rPh>
    <phoneticPr fontId="5"/>
  </si>
  <si>
    <t>山本農場</t>
  </si>
  <si>
    <t>高橋農園</t>
    <phoneticPr fontId="3"/>
  </si>
  <si>
    <t>中村農園</t>
  </si>
  <si>
    <t>藤井農園</t>
  </si>
  <si>
    <t>平均出荷量</t>
    <phoneticPr fontId="3"/>
  </si>
  <si>
    <t>出荷者数</t>
    <phoneticPr fontId="3"/>
  </si>
  <si>
    <t>最大出荷量</t>
  </si>
  <si>
    <t>最小出荷量</t>
  </si>
  <si>
    <t>学園祭屋台売り上げ管理表</t>
    <rPh sb="0" eb="3">
      <t>ガクエンサイ</t>
    </rPh>
    <rPh sb="3" eb="5">
      <t>ヤタイ</t>
    </rPh>
    <rPh sb="5" eb="6">
      <t>ウ</t>
    </rPh>
    <rPh sb="7" eb="8">
      <t>ア</t>
    </rPh>
    <rPh sb="9" eb="12">
      <t>カンリヒョウ</t>
    </rPh>
    <phoneticPr fontId="3"/>
  </si>
  <si>
    <t>屋台名</t>
  </si>
  <si>
    <t>1日目</t>
  </si>
  <si>
    <t>2日目</t>
  </si>
  <si>
    <t>3日目</t>
  </si>
  <si>
    <t>焼きそば</t>
  </si>
  <si>
    <t>フランクフルト</t>
  </si>
  <si>
    <t>クレープ</t>
  </si>
  <si>
    <t>わたあめ</t>
  </si>
  <si>
    <t>ドリンク</t>
  </si>
  <si>
    <t>合　計</t>
    <rPh sb="0" eb="1">
      <t>ゴウ</t>
    </rPh>
    <rPh sb="2" eb="3">
      <t>ケイ</t>
    </rPh>
    <phoneticPr fontId="5"/>
  </si>
  <si>
    <t>目標額</t>
    <rPh sb="0" eb="3">
      <t>モクヒョウガク</t>
    </rPh>
    <phoneticPr fontId="5"/>
  </si>
  <si>
    <t>達成率</t>
    <rPh sb="0" eb="3">
      <t>タッセイリツ</t>
    </rPh>
    <phoneticPr fontId="5"/>
  </si>
  <si>
    <t>売上金額（答え）</t>
  </si>
  <si>
    <t>1個あたり平均売上（答え）</t>
  </si>
  <si>
    <t>（材料費 + 包装費）×割増率</t>
  </si>
  <si>
    <t>答え</t>
  </si>
  <si>
    <t>(1500 + 200) × 1.1</t>
  </si>
  <si>
    <t>(780 + 120) × 1.2</t>
  </si>
  <si>
    <t>(2500 + 450) × 1.05</t>
  </si>
  <si>
    <t>合計原価</t>
  </si>
  <si>
    <t>割引後原価（答え）</t>
  </si>
  <si>
    <t>レモンパウンドケーキ</t>
  </si>
  <si>
    <t>マカロン5個セット</t>
  </si>
  <si>
    <t>チーズケーキ（カット）</t>
  </si>
  <si>
    <t>バイト給料計算</t>
  </si>
  <si>
    <t>時給</t>
  </si>
  <si>
    <t>氏名</t>
  </si>
  <si>
    <t>時間数</t>
  </si>
  <si>
    <t>給料</t>
  </si>
  <si>
    <t>佐藤 健太</t>
  </si>
  <si>
    <t>鈴木 美咲</t>
  </si>
  <si>
    <t>高橋 翔</t>
  </si>
  <si>
    <t>田中 彩花</t>
  </si>
  <si>
    <t>伊藤 大輔</t>
  </si>
  <si>
    <t>渡辺 真央</t>
  </si>
  <si>
    <t>山本 理沙</t>
  </si>
  <si>
    <t>中村 悠人</t>
  </si>
  <si>
    <t>小林 結衣</t>
  </si>
  <si>
    <t>加藤 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</si>
</sst>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9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2" fillId="0" borderId="1" xfId="0" applyFont="1" applyBorder="1" applyAlignment="1">
      <alignment horizontal="center" vertical="top"/>
    </xf>
    <xf numFmtId="0" fontId="4" fillId="0" borderId="1" xfId="0" applyFont="1" applyBorder="1"/>
    <xf numFmtId="0" fontId="4" fillId="0" borderId="1" xfId="0" applyFont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top"/>
    </xf>
    <xf numFmtId="0" fontId="6" fillId="0" borderId="1" xfId="0" applyFont="1" applyBorder="1"/>
    <xf numFmtId="0" fontId="6" fillId="0" borderId="2" xfId="0" applyFont="1" applyBorder="1"/>
    <xf numFmtId="0" fontId="6" fillId="2" borderId="3" xfId="0" applyFont="1" applyFill="1" applyBorder="1"/>
    <xf numFmtId="0" fontId="6" fillId="2" borderId="1" xfId="0" applyFont="1" applyFill="1" applyBorder="1"/>
    <xf numFmtId="176" fontId="6" fillId="0" borderId="3" xfId="0" applyNumberFormat="1" applyFont="1" applyBorder="1"/>
    <xf numFmtId="0" fontId="1" fillId="0" borderId="0" xfId="1">
      <alignment vertical="center"/>
    </xf>
    <xf numFmtId="0" fontId="6" fillId="0" borderId="0" xfId="1" applyFont="1">
      <alignment vertical="center"/>
    </xf>
    <xf numFmtId="0" fontId="6" fillId="3" borderId="1" xfId="1" applyFont="1" applyFill="1" applyBorder="1" applyAlignment="1">
      <alignment horizontal="center" vertical="center"/>
    </xf>
    <xf numFmtId="38" fontId="6" fillId="0" borderId="1" xfId="3" applyFont="1" applyFill="1" applyBorder="1">
      <alignment vertical="center"/>
    </xf>
    <xf numFmtId="38" fontId="6" fillId="0" borderId="1" xfId="0" applyNumberFormat="1" applyFont="1" applyBorder="1"/>
    <xf numFmtId="9" fontId="6" fillId="0" borderId="1" xfId="2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0" fillId="0" borderId="1" xfId="0" applyBorder="1"/>
    <xf numFmtId="0" fontId="0" fillId="4" borderId="4" xfId="0" applyFill="1" applyBorder="1"/>
    <xf numFmtId="0" fontId="0" fillId="0" borderId="5" xfId="0" applyBorder="1"/>
    <xf numFmtId="0" fontId="0" fillId="0" borderId="8" xfId="0" applyBorder="1" applyAlignment="1">
      <alignment vertical="center"/>
    </xf>
    <xf numFmtId="0" fontId="0" fillId="0" borderId="9" xfId="0" applyBorder="1"/>
    <xf numFmtId="0" fontId="8" fillId="0" borderId="8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0" fillId="0" borderId="11" xfId="0" applyBorder="1"/>
    <xf numFmtId="0" fontId="0" fillId="4" borderId="6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6" fillId="3" borderId="0" xfId="1" applyFont="1" applyFill="1" applyAlignment="1">
      <alignment horizontal="center" vertical="center"/>
    </xf>
  </cellXfs>
  <cellStyles count="4">
    <cellStyle name="パーセント 2" xfId="2" xr:uid="{3E451B67-FD5D-457D-A26E-4C9D83CDD827}"/>
    <cellStyle name="桁区切り 2" xfId="3" xr:uid="{82EC4482-63C5-451A-BC55-7EFFA646C769}"/>
    <cellStyle name="標準" xfId="0" builtinId="0"/>
    <cellStyle name="標準 2" xfId="1" xr:uid="{3043592E-0C4A-42EF-9284-EEB9CE0B7E5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5"/>
  <sheetViews>
    <sheetView tabSelected="1" zoomScale="175" zoomScaleNormal="175" workbookViewId="0"/>
  </sheetViews>
  <sheetFormatPr defaultRowHeight="12.75" x14ac:dyDescent="0.25"/>
  <cols>
    <col min="1" max="1" width="28.265625" bestFit="1" customWidth="1"/>
    <col min="2" max="2" width="10.796875" customWidth="1"/>
    <col min="3" max="3" width="25.53125" bestFit="1" customWidth="1"/>
    <col min="4" max="4" width="23.73046875" bestFit="1" customWidth="1"/>
    <col min="5" max="5" width="17.796875" bestFit="1" customWidth="1"/>
  </cols>
  <sheetData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1500</v>
      </c>
      <c r="B3">
        <v>200</v>
      </c>
      <c r="D3" t="s">
        <v>4</v>
      </c>
    </row>
    <row r="4" spans="1:4" x14ac:dyDescent="0.25">
      <c r="A4">
        <v>780</v>
      </c>
      <c r="B4">
        <v>120</v>
      </c>
      <c r="D4" t="s">
        <v>5</v>
      </c>
    </row>
    <row r="5" spans="1:4" x14ac:dyDescent="0.25">
      <c r="A5">
        <v>2500</v>
      </c>
      <c r="B5">
        <v>350</v>
      </c>
      <c r="D5" t="s">
        <v>6</v>
      </c>
    </row>
    <row r="7" spans="1:4" x14ac:dyDescent="0.25">
      <c r="A7" s="1" t="s">
        <v>2</v>
      </c>
      <c r="B7" s="1" t="s">
        <v>7</v>
      </c>
      <c r="C7" s="1" t="s">
        <v>8</v>
      </c>
      <c r="D7" s="1" t="s">
        <v>3</v>
      </c>
    </row>
    <row r="8" spans="1:4" x14ac:dyDescent="0.25">
      <c r="A8">
        <v>1720</v>
      </c>
      <c r="B8">
        <v>200</v>
      </c>
      <c r="D8" t="s">
        <v>4</v>
      </c>
    </row>
    <row r="9" spans="1:4" x14ac:dyDescent="0.25">
      <c r="A9">
        <v>900</v>
      </c>
      <c r="B9">
        <v>100</v>
      </c>
      <c r="D9" t="s">
        <v>5</v>
      </c>
    </row>
    <row r="10" spans="1:4" x14ac:dyDescent="0.25">
      <c r="A10">
        <v>2950</v>
      </c>
      <c r="B10">
        <v>450</v>
      </c>
      <c r="D10" t="s">
        <v>6</v>
      </c>
    </row>
    <row r="12" spans="1:4" x14ac:dyDescent="0.25">
      <c r="A12" s="1" t="s">
        <v>9</v>
      </c>
      <c r="B12" s="1" t="s">
        <v>10</v>
      </c>
      <c r="C12" s="1" t="s">
        <v>11</v>
      </c>
      <c r="D12" s="1" t="s">
        <v>3</v>
      </c>
    </row>
    <row r="13" spans="1:4" x14ac:dyDescent="0.25">
      <c r="A13">
        <v>25</v>
      </c>
      <c r="B13">
        <v>120</v>
      </c>
      <c r="D13" t="s">
        <v>12</v>
      </c>
    </row>
    <row r="14" spans="1:4" x14ac:dyDescent="0.25">
      <c r="A14">
        <v>8</v>
      </c>
      <c r="B14">
        <v>800</v>
      </c>
      <c r="D14" t="s">
        <v>13</v>
      </c>
    </row>
    <row r="15" spans="1:4" x14ac:dyDescent="0.25">
      <c r="A15">
        <v>50</v>
      </c>
      <c r="B15">
        <v>80</v>
      </c>
      <c r="D15" t="s">
        <v>14</v>
      </c>
    </row>
    <row r="17" spans="1:5" x14ac:dyDescent="0.25">
      <c r="A17" s="1" t="s">
        <v>15</v>
      </c>
      <c r="B17" s="1" t="s">
        <v>9</v>
      </c>
      <c r="C17" s="1" t="s">
        <v>16</v>
      </c>
      <c r="D17" s="1" t="s">
        <v>3</v>
      </c>
    </row>
    <row r="18" spans="1:5" x14ac:dyDescent="0.25">
      <c r="A18">
        <v>3000</v>
      </c>
      <c r="B18">
        <v>25</v>
      </c>
      <c r="D18" t="s">
        <v>17</v>
      </c>
    </row>
    <row r="19" spans="1:5" x14ac:dyDescent="0.25">
      <c r="A19">
        <v>6400</v>
      </c>
      <c r="B19">
        <v>8</v>
      </c>
      <c r="D19" t="s">
        <v>18</v>
      </c>
    </row>
    <row r="20" spans="1:5" x14ac:dyDescent="0.25">
      <c r="A20">
        <v>4000</v>
      </c>
      <c r="B20">
        <v>50</v>
      </c>
      <c r="D20" t="s">
        <v>19</v>
      </c>
    </row>
    <row r="22" spans="1:5" x14ac:dyDescent="0.25">
      <c r="A22" s="2" t="s">
        <v>20</v>
      </c>
      <c r="B22" s="2" t="s">
        <v>21</v>
      </c>
      <c r="C22" s="2" t="s">
        <v>22</v>
      </c>
      <c r="D22" s="2"/>
      <c r="E22" s="3" t="s">
        <v>3</v>
      </c>
    </row>
    <row r="23" spans="1:5" x14ac:dyDescent="0.25">
      <c r="A23">
        <v>1500</v>
      </c>
      <c r="B23">
        <v>200</v>
      </c>
      <c r="C23">
        <v>1.1000000000000001</v>
      </c>
      <c r="E23" t="s">
        <v>23</v>
      </c>
    </row>
    <row r="24" spans="1:5" x14ac:dyDescent="0.25">
      <c r="A24">
        <v>780</v>
      </c>
      <c r="B24">
        <v>120</v>
      </c>
      <c r="C24">
        <v>1.2</v>
      </c>
      <c r="E24" t="s">
        <v>5</v>
      </c>
    </row>
    <row r="25" spans="1:5" x14ac:dyDescent="0.25">
      <c r="A25">
        <v>2500</v>
      </c>
      <c r="B25">
        <v>450</v>
      </c>
      <c r="C25">
        <v>1.05</v>
      </c>
      <c r="E25" t="s">
        <v>24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topLeftCell="A7" zoomScale="160" zoomScaleNormal="160" workbookViewId="0">
      <selection activeCell="C7" sqref="C7"/>
    </sheetView>
  </sheetViews>
  <sheetFormatPr defaultRowHeight="12.75" x14ac:dyDescent="0.25"/>
  <cols>
    <col min="1" max="1" width="15.19921875" bestFit="1" customWidth="1"/>
    <col min="2" max="2" width="13.73046875" bestFit="1" customWidth="1"/>
    <col min="3" max="3" width="15.73046875" bestFit="1" customWidth="1"/>
    <col min="4" max="4" width="13" bestFit="1" customWidth="1"/>
  </cols>
  <sheetData>
    <row r="1" spans="1:4" ht="17.649999999999999" x14ac:dyDescent="0.25">
      <c r="A1" s="4" t="s">
        <v>25</v>
      </c>
      <c r="B1" s="4"/>
      <c r="C1" s="4"/>
      <c r="D1" s="4"/>
    </row>
    <row r="2" spans="1:4" ht="17.649999999999999" x14ac:dyDescent="0.25">
      <c r="A2" s="5" t="s">
        <v>26</v>
      </c>
      <c r="B2" s="5" t="s">
        <v>27</v>
      </c>
      <c r="C2" s="5" t="s">
        <v>28</v>
      </c>
      <c r="D2" s="5" t="s">
        <v>29</v>
      </c>
    </row>
    <row r="3" spans="1:4" ht="17.649999999999999" x14ac:dyDescent="0.7">
      <c r="A3" s="6" t="s">
        <v>30</v>
      </c>
      <c r="B3" s="6">
        <v>85</v>
      </c>
      <c r="C3" s="6">
        <v>76</v>
      </c>
      <c r="D3" s="6">
        <v>102</v>
      </c>
    </row>
    <row r="4" spans="1:4" ht="17.649999999999999" x14ac:dyDescent="0.7">
      <c r="A4" s="6" t="s">
        <v>31</v>
      </c>
      <c r="B4" s="6">
        <v>90</v>
      </c>
      <c r="C4" s="6">
        <v>88</v>
      </c>
      <c r="D4" s="6" t="s">
        <v>32</v>
      </c>
    </row>
    <row r="5" spans="1:4" ht="17.649999999999999" x14ac:dyDescent="0.7">
      <c r="A5" s="6" t="s">
        <v>33</v>
      </c>
      <c r="B5" s="6">
        <v>75</v>
      </c>
      <c r="C5" s="6"/>
      <c r="D5" s="6">
        <v>89</v>
      </c>
    </row>
    <row r="6" spans="1:4" ht="17.649999999999999" x14ac:dyDescent="0.7">
      <c r="A6" s="6" t="s">
        <v>34</v>
      </c>
      <c r="B6" s="6"/>
      <c r="C6" s="6">
        <v>92</v>
      </c>
      <c r="D6" s="6">
        <v>105</v>
      </c>
    </row>
    <row r="7" spans="1:4" ht="17.649999999999999" x14ac:dyDescent="0.7">
      <c r="A7" s="6" t="s">
        <v>35</v>
      </c>
      <c r="B7" s="6">
        <v>80</v>
      </c>
      <c r="C7" s="6">
        <v>81</v>
      </c>
      <c r="D7" s="6">
        <v>98</v>
      </c>
    </row>
    <row r="8" spans="1:4" ht="18" thickBot="1" x14ac:dyDescent="0.75">
      <c r="A8" s="7" t="s">
        <v>36</v>
      </c>
      <c r="B8" s="7">
        <v>87</v>
      </c>
      <c r="C8" s="7">
        <v>89</v>
      </c>
      <c r="D8" s="7">
        <v>110</v>
      </c>
    </row>
    <row r="9" spans="1:4" ht="17.649999999999999" x14ac:dyDescent="0.7">
      <c r="A9" s="8" t="s">
        <v>37</v>
      </c>
      <c r="B9" s="10"/>
      <c r="C9" s="10"/>
      <c r="D9" s="10"/>
    </row>
    <row r="10" spans="1:4" ht="17.649999999999999" x14ac:dyDescent="0.7">
      <c r="A10" s="9" t="s">
        <v>38</v>
      </c>
      <c r="B10" s="6"/>
      <c r="C10" s="6"/>
      <c r="D10" s="6"/>
    </row>
    <row r="11" spans="1:4" ht="17.649999999999999" x14ac:dyDescent="0.7">
      <c r="A11" s="9" t="s">
        <v>39</v>
      </c>
      <c r="B11" s="6"/>
      <c r="C11" s="6"/>
      <c r="D11" s="6"/>
    </row>
    <row r="12" spans="1:4" ht="17.649999999999999" x14ac:dyDescent="0.7">
      <c r="A12" s="9" t="s">
        <v>40</v>
      </c>
      <c r="B12" s="6"/>
      <c r="C12" s="6"/>
      <c r="D12" s="6"/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EC22C-D3B3-44B2-9145-2768122C2B5C}">
  <dimension ref="A1:G11"/>
  <sheetViews>
    <sheetView workbookViewId="0">
      <selection activeCell="D11" sqref="D11"/>
    </sheetView>
  </sheetViews>
  <sheetFormatPr defaultColWidth="18.73046875" defaultRowHeight="23.25" customHeight="1" x14ac:dyDescent="0.25"/>
  <cols>
    <col min="1" max="16384" width="18.73046875" style="11"/>
  </cols>
  <sheetData>
    <row r="1" spans="1:7" ht="23.25" customHeight="1" x14ac:dyDescent="0.25">
      <c r="A1" s="30" t="s">
        <v>41</v>
      </c>
      <c r="B1" s="30"/>
      <c r="C1" s="30"/>
      <c r="D1" s="30"/>
    </row>
    <row r="2" spans="1:7" ht="23.25" customHeight="1" x14ac:dyDescent="0.25">
      <c r="A2" s="17" t="s">
        <v>42</v>
      </c>
      <c r="B2" s="17" t="s">
        <v>43</v>
      </c>
      <c r="C2" s="17" t="s">
        <v>44</v>
      </c>
      <c r="D2" s="17" t="s">
        <v>45</v>
      </c>
    </row>
    <row r="3" spans="1:7" ht="23.25" customHeight="1" x14ac:dyDescent="0.7">
      <c r="A3" s="6" t="s">
        <v>46</v>
      </c>
      <c r="B3" s="6">
        <v>120000</v>
      </c>
      <c r="C3" s="6">
        <v>105000</v>
      </c>
      <c r="D3" s="6">
        <v>90000</v>
      </c>
    </row>
    <row r="4" spans="1:7" ht="23.25" customHeight="1" x14ac:dyDescent="0.7">
      <c r="A4" s="6" t="s">
        <v>47</v>
      </c>
      <c r="B4" s="6">
        <v>85000</v>
      </c>
      <c r="C4" s="6">
        <v>92000</v>
      </c>
      <c r="D4" s="6">
        <v>88000</v>
      </c>
    </row>
    <row r="5" spans="1:7" ht="23.25" customHeight="1" x14ac:dyDescent="0.7">
      <c r="A5" s="6" t="s">
        <v>48</v>
      </c>
      <c r="B5" s="6">
        <v>110000</v>
      </c>
      <c r="C5" s="6">
        <v>98000</v>
      </c>
      <c r="D5" s="6">
        <v>95000</v>
      </c>
    </row>
    <row r="6" spans="1:7" ht="23.25" customHeight="1" x14ac:dyDescent="0.7">
      <c r="A6" s="6" t="s">
        <v>49</v>
      </c>
      <c r="B6" s="6">
        <v>60000</v>
      </c>
      <c r="C6" s="6">
        <v>55000</v>
      </c>
      <c r="D6" s="6">
        <v>40000</v>
      </c>
    </row>
    <row r="7" spans="1:7" ht="23.25" customHeight="1" x14ac:dyDescent="0.7">
      <c r="A7" s="6" t="s">
        <v>50</v>
      </c>
      <c r="B7" s="6">
        <v>95000</v>
      </c>
      <c r="C7" s="6">
        <v>100000</v>
      </c>
      <c r="D7" s="6">
        <v>82000</v>
      </c>
    </row>
    <row r="8" spans="1:7" ht="23.25" customHeight="1" x14ac:dyDescent="0.25">
      <c r="A8" s="13" t="s">
        <v>51</v>
      </c>
      <c r="B8" s="14">
        <f>SUM(A3:A7)</f>
        <v>0</v>
      </c>
      <c r="C8" s="14">
        <f>SUM(C6:C7)</f>
        <v>155000</v>
      </c>
      <c r="D8" s="14">
        <f>SUM(D3:D7)</f>
        <v>395000</v>
      </c>
    </row>
    <row r="9" spans="1:7" ht="23.25" customHeight="1" x14ac:dyDescent="0.7">
      <c r="A9" s="13" t="s">
        <v>52</v>
      </c>
      <c r="B9" s="15">
        <v>500000</v>
      </c>
      <c r="C9" s="6">
        <v>480000</v>
      </c>
      <c r="D9" s="6">
        <v>450000</v>
      </c>
    </row>
    <row r="10" spans="1:7" ht="23.25" customHeight="1" x14ac:dyDescent="0.25">
      <c r="A10" s="13" t="s">
        <v>53</v>
      </c>
      <c r="B10" s="16">
        <f>B8/B9</f>
        <v>0</v>
      </c>
      <c r="C10" s="16">
        <f>C8/C9</f>
        <v>0.32291666666666669</v>
      </c>
      <c r="D10" s="16">
        <f>D8+D9</f>
        <v>845000</v>
      </c>
    </row>
    <row r="11" spans="1:7" ht="23.25" customHeight="1" x14ac:dyDescent="0.25">
      <c r="G11" s="12"/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4A858-7B21-4911-9AA0-B3CA7396DB44}">
  <dimension ref="A1:D15"/>
  <sheetViews>
    <sheetView zoomScale="145" zoomScaleNormal="145" workbookViewId="0">
      <selection activeCell="D5" sqref="D5:D15"/>
    </sheetView>
  </sheetViews>
  <sheetFormatPr defaultRowHeight="12.75" x14ac:dyDescent="0.25"/>
  <cols>
    <col min="1" max="1" width="2.796875" customWidth="1"/>
    <col min="2" max="2" width="14.9296875" customWidth="1"/>
    <col min="3" max="3" width="10" customWidth="1"/>
    <col min="4" max="4" width="12.9296875" customWidth="1"/>
  </cols>
  <sheetData>
    <row r="1" spans="1:4" ht="13.15" thickBot="1" x14ac:dyDescent="0.3">
      <c r="A1" t="s">
        <v>66</v>
      </c>
    </row>
    <row r="2" spans="1:4" ht="13.15" thickBot="1" x14ac:dyDescent="0.3">
      <c r="C2" s="20" t="s">
        <v>67</v>
      </c>
      <c r="D2" s="21"/>
    </row>
    <row r="3" spans="1:4" ht="13.15" thickBot="1" x14ac:dyDescent="0.3"/>
    <row r="4" spans="1:4" x14ac:dyDescent="0.25">
      <c r="B4" s="27" t="s">
        <v>68</v>
      </c>
      <c r="C4" s="28" t="s">
        <v>69</v>
      </c>
      <c r="D4" s="29" t="s">
        <v>70</v>
      </c>
    </row>
    <row r="5" spans="1:4" x14ac:dyDescent="0.25">
      <c r="B5" s="22" t="s">
        <v>71</v>
      </c>
      <c r="C5" s="19">
        <v>25</v>
      </c>
      <c r="D5" s="23">
        <f>C5*$D$2</f>
        <v>0</v>
      </c>
    </row>
    <row r="6" spans="1:4" x14ac:dyDescent="0.25">
      <c r="B6" s="24" t="s">
        <v>72</v>
      </c>
      <c r="C6" s="19">
        <v>20</v>
      </c>
      <c r="D6" s="23">
        <f>C6*$D$2</f>
        <v>0</v>
      </c>
    </row>
    <row r="7" spans="1:4" x14ac:dyDescent="0.25">
      <c r="B7" s="24" t="s">
        <v>73</v>
      </c>
      <c r="C7" s="19">
        <v>45</v>
      </c>
      <c r="D7" s="23">
        <f t="shared" ref="D7:D14" si="0">C7*$D$2</f>
        <v>0</v>
      </c>
    </row>
    <row r="8" spans="1:4" x14ac:dyDescent="0.25">
      <c r="B8" s="24" t="s">
        <v>74</v>
      </c>
      <c r="C8" s="19">
        <v>45</v>
      </c>
      <c r="D8" s="23">
        <f t="shared" si="0"/>
        <v>0</v>
      </c>
    </row>
    <row r="9" spans="1:4" x14ac:dyDescent="0.25">
      <c r="B9" s="24" t="s">
        <v>75</v>
      </c>
      <c r="C9" s="19">
        <v>23</v>
      </c>
      <c r="D9" s="23">
        <f t="shared" si="0"/>
        <v>0</v>
      </c>
    </row>
    <row r="10" spans="1:4" x14ac:dyDescent="0.25">
      <c r="B10" s="24" t="s">
        <v>76</v>
      </c>
      <c r="C10" s="19">
        <v>40</v>
      </c>
      <c r="D10" s="23">
        <f t="shared" si="0"/>
        <v>0</v>
      </c>
    </row>
    <row r="11" spans="1:4" x14ac:dyDescent="0.25">
      <c r="B11" s="24" t="s">
        <v>77</v>
      </c>
      <c r="C11" s="19">
        <v>50</v>
      </c>
      <c r="D11" s="23">
        <f t="shared" si="0"/>
        <v>0</v>
      </c>
    </row>
    <row r="12" spans="1:4" x14ac:dyDescent="0.25">
      <c r="B12" s="24" t="s">
        <v>78</v>
      </c>
      <c r="C12" s="19">
        <v>45</v>
      </c>
      <c r="D12" s="23">
        <f t="shared" si="0"/>
        <v>0</v>
      </c>
    </row>
    <row r="13" spans="1:4" x14ac:dyDescent="0.25">
      <c r="B13" s="24" t="s">
        <v>79</v>
      </c>
      <c r="C13" s="19">
        <v>25</v>
      </c>
      <c r="D13" s="23">
        <f t="shared" si="0"/>
        <v>0</v>
      </c>
    </row>
    <row r="14" spans="1:4" ht="13.15" thickBot="1" x14ac:dyDescent="0.3">
      <c r="B14" s="25" t="s">
        <v>80</v>
      </c>
      <c r="C14" s="26">
        <v>35</v>
      </c>
      <c r="D14" s="23">
        <f t="shared" si="0"/>
        <v>0</v>
      </c>
    </row>
    <row r="15" spans="1:4" x14ac:dyDescent="0.25">
      <c r="B15" s="18"/>
    </row>
  </sheetData>
  <phoneticPr fontId="3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activeCell="G14" sqref="G14"/>
    </sheetView>
  </sheetViews>
  <sheetFormatPr defaultRowHeight="12.75" x14ac:dyDescent="0.25"/>
  <sheetData>
    <row r="1" spans="1:4" x14ac:dyDescent="0.25">
      <c r="A1" s="1" t="s">
        <v>9</v>
      </c>
      <c r="B1" s="1" t="s">
        <v>10</v>
      </c>
      <c r="C1" s="1" t="s">
        <v>54</v>
      </c>
      <c r="D1" s="1" t="s">
        <v>3</v>
      </c>
    </row>
    <row r="2" spans="1:4" x14ac:dyDescent="0.25">
      <c r="A2">
        <v>25</v>
      </c>
      <c r="B2">
        <v>120</v>
      </c>
      <c r="D2" t="s">
        <v>12</v>
      </c>
    </row>
    <row r="3" spans="1:4" x14ac:dyDescent="0.25">
      <c r="A3">
        <v>8</v>
      </c>
      <c r="B3">
        <v>350</v>
      </c>
      <c r="D3" t="s">
        <v>13</v>
      </c>
    </row>
    <row r="4" spans="1:4" x14ac:dyDescent="0.25">
      <c r="A4">
        <v>100</v>
      </c>
      <c r="B4">
        <v>45</v>
      </c>
      <c r="D4" t="s">
        <v>14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"/>
  <sheetViews>
    <sheetView workbookViewId="0">
      <selection activeCell="F3" sqref="F3"/>
    </sheetView>
  </sheetViews>
  <sheetFormatPr defaultRowHeight="12.75" x14ac:dyDescent="0.25"/>
  <cols>
    <col min="2" max="2" width="15.86328125" customWidth="1"/>
    <col min="3" max="3" width="13.1328125" customWidth="1"/>
    <col min="4" max="4" width="12.19921875" bestFit="1" customWidth="1"/>
  </cols>
  <sheetData>
    <row r="1" spans="1:4" x14ac:dyDescent="0.25">
      <c r="A1" s="1" t="s">
        <v>15</v>
      </c>
      <c r="B1" s="1" t="s">
        <v>9</v>
      </c>
      <c r="C1" s="1" t="s">
        <v>55</v>
      </c>
      <c r="D1" s="1" t="s">
        <v>3</v>
      </c>
    </row>
    <row r="2" spans="1:4" x14ac:dyDescent="0.25">
      <c r="A2">
        <v>3000</v>
      </c>
      <c r="B2">
        <v>25</v>
      </c>
      <c r="D2" t="s">
        <v>17</v>
      </c>
    </row>
    <row r="3" spans="1:4" x14ac:dyDescent="0.25">
      <c r="A3">
        <v>2800</v>
      </c>
      <c r="B3">
        <v>8</v>
      </c>
      <c r="D3" t="s">
        <v>18</v>
      </c>
    </row>
    <row r="4" spans="1:4" x14ac:dyDescent="0.25">
      <c r="A4">
        <v>4500</v>
      </c>
      <c r="B4">
        <v>100</v>
      </c>
      <c r="D4" t="s">
        <v>19</v>
      </c>
    </row>
  </sheetData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workbookViewId="0">
      <selection activeCell="F3" sqref="F3"/>
    </sheetView>
  </sheetViews>
  <sheetFormatPr defaultRowHeight="12.75" x14ac:dyDescent="0.25"/>
  <sheetData>
    <row r="1" spans="1:3" x14ac:dyDescent="0.25">
      <c r="A1" s="1" t="s">
        <v>56</v>
      </c>
      <c r="B1" s="1" t="s">
        <v>57</v>
      </c>
      <c r="C1" s="1" t="s">
        <v>3</v>
      </c>
    </row>
    <row r="2" spans="1:3" x14ac:dyDescent="0.25">
      <c r="A2" t="s">
        <v>58</v>
      </c>
      <c r="C2" t="s">
        <v>23</v>
      </c>
    </row>
    <row r="3" spans="1:3" x14ac:dyDescent="0.25">
      <c r="A3" t="s">
        <v>59</v>
      </c>
      <c r="C3" t="s">
        <v>5</v>
      </c>
    </row>
    <row r="4" spans="1:3" x14ac:dyDescent="0.25">
      <c r="A4" t="s">
        <v>60</v>
      </c>
      <c r="C4" t="s">
        <v>24</v>
      </c>
    </row>
  </sheetData>
  <phoneticPr fontId="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workbookViewId="0">
      <selection activeCell="F3" sqref="F3"/>
    </sheetView>
  </sheetViews>
  <sheetFormatPr defaultRowHeight="12.75" x14ac:dyDescent="0.25"/>
  <sheetData>
    <row r="1" spans="1:4" x14ac:dyDescent="0.25">
      <c r="A1" t="s">
        <v>3</v>
      </c>
      <c r="B1" t="s">
        <v>61</v>
      </c>
      <c r="C1" t="s">
        <v>7</v>
      </c>
      <c r="D1" t="s">
        <v>62</v>
      </c>
    </row>
    <row r="2" spans="1:4" x14ac:dyDescent="0.25">
      <c r="A2" t="s">
        <v>4</v>
      </c>
      <c r="B2">
        <v>1720</v>
      </c>
      <c r="C2">
        <v>200</v>
      </c>
      <c r="D2">
        <v>1520</v>
      </c>
    </row>
    <row r="3" spans="1:4" x14ac:dyDescent="0.25">
      <c r="A3" t="s">
        <v>5</v>
      </c>
      <c r="B3">
        <v>900</v>
      </c>
      <c r="C3">
        <v>100</v>
      </c>
      <c r="D3">
        <v>800</v>
      </c>
    </row>
    <row r="4" spans="1:4" x14ac:dyDescent="0.25">
      <c r="A4" t="s">
        <v>6</v>
      </c>
      <c r="B4">
        <v>2950</v>
      </c>
      <c r="C4">
        <v>450</v>
      </c>
      <c r="D4">
        <v>2500</v>
      </c>
    </row>
    <row r="5" spans="1:4" x14ac:dyDescent="0.25">
      <c r="A5" t="s">
        <v>63</v>
      </c>
      <c r="B5">
        <v>1100</v>
      </c>
      <c r="C5">
        <v>150</v>
      </c>
      <c r="D5">
        <v>950</v>
      </c>
    </row>
    <row r="6" spans="1:4" x14ac:dyDescent="0.25">
      <c r="A6" t="s">
        <v>64</v>
      </c>
      <c r="B6">
        <v>1650</v>
      </c>
      <c r="C6">
        <v>250</v>
      </c>
      <c r="D6">
        <v>1400</v>
      </c>
    </row>
    <row r="7" spans="1:4" x14ac:dyDescent="0.25">
      <c r="A7" t="s">
        <v>65</v>
      </c>
      <c r="B7">
        <v>580</v>
      </c>
      <c r="C7">
        <v>80</v>
      </c>
      <c r="D7">
        <v>500</v>
      </c>
    </row>
  </sheetData>
  <phoneticPr fontId="3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商品別価格計算表</vt:lpstr>
      <vt:lpstr>割引後原価</vt:lpstr>
      <vt:lpstr>数式の編集</vt:lpstr>
      <vt:lpstr>バイト給与計算</vt:lpstr>
      <vt:lpstr>売上金額</vt:lpstr>
      <vt:lpstr>平均売上</vt:lpstr>
      <vt:lpstr>カッコ含む計算</vt:lpstr>
      <vt:lpstr>お菓子別・割引適用価格表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網本蘭子</dc:creator>
  <cp:keywords/>
  <dc:description/>
  <cp:lastModifiedBy>Takako Fukui</cp:lastModifiedBy>
  <cp:revision/>
  <dcterms:created xsi:type="dcterms:W3CDTF">2025-06-03T11:58:29Z</dcterms:created>
  <dcterms:modified xsi:type="dcterms:W3CDTF">2025-10-26T05:53:32Z</dcterms:modified>
  <cp:category/>
  <cp:contentStatus/>
</cp:coreProperties>
</file>