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amimo\Desktop\完成\章末復習問題\"/>
    </mc:Choice>
  </mc:AlternateContent>
  <xr:revisionPtr revIDLastSave="0" documentId="13_ncr:1_{D4476D98-11BE-43FD-A252-A825E4D4300A}" xr6:coauthVersionLast="47" xr6:coauthVersionMax="47" xr10:uidLastSave="{00000000-0000-0000-0000-000000000000}"/>
  <bookViews>
    <workbookView xWindow="-120" yWindow="-120" windowWidth="29040" windowHeight="175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 i="1" l="1"/>
  <c r="F5" i="1"/>
  <c r="F6" i="1"/>
  <c r="F7" i="1"/>
  <c r="C15" i="1"/>
  <c r="E23" i="1" l="1"/>
  <c r="D23" i="1"/>
  <c r="C23" i="1"/>
  <c r="F22" i="1"/>
  <c r="G22" i="1" s="1"/>
  <c r="F21" i="1"/>
  <c r="G21" i="1" s="1"/>
  <c r="F20" i="1"/>
  <c r="G20" i="1" s="1"/>
  <c r="F19" i="1"/>
  <c r="G19" i="1" s="1"/>
  <c r="E15" i="1"/>
  <c r="D15" i="1"/>
  <c r="F14" i="1"/>
  <c r="G14" i="1" s="1"/>
  <c r="F13" i="1"/>
  <c r="G13" i="1" s="1"/>
  <c r="F12" i="1"/>
  <c r="G12" i="1" s="1"/>
  <c r="F11" i="1"/>
  <c r="G11" i="1" s="1"/>
  <c r="F23" i="1" l="1"/>
  <c r="G23" i="1"/>
  <c r="F15" i="1"/>
  <c r="G15" i="1"/>
  <c r="G5" i="1"/>
  <c r="G4" i="1"/>
  <c r="G6" i="1"/>
  <c r="F3" i="1"/>
  <c r="G3" i="1" s="1"/>
  <c r="G7" i="1" l="1"/>
  <c r="E7" i="1"/>
  <c r="D7" i="1"/>
  <c r="C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tc={A4ADA3B4-F913-4CD1-8D85-3D752A6AD535}</author>
  </authors>
  <commentList>
    <comment ref="A4" authorId="0" shapeId="0" xr:uid="{A4ADA3B4-F913-4CD1-8D85-3D752A6AD535}">
      <text>
        <t xml:space="preserve">[スレッド化されたコメント]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未来科学ミュージアムは2025年春にリニューアルオープンし、展示内容も一新されました。 </t>
      </text>
    </comment>
  </commentList>
</comments>
</file>

<file path=xl/sharedStrings.xml><?xml version="1.0" encoding="utf-8"?>
<sst xmlns="http://schemas.openxmlformats.org/spreadsheetml/2006/main" count="39" uniqueCount="16">
  <si>
    <t>商品名</t>
    <rPh sb="0" eb="3">
      <t>ショウヒンメイ</t>
    </rPh>
    <phoneticPr fontId="3"/>
  </si>
  <si>
    <t>売上金額計</t>
    <rPh sb="0" eb="2">
      <t>ウリアゲ</t>
    </rPh>
    <rPh sb="2" eb="4">
      <t>キンガク</t>
    </rPh>
    <rPh sb="4" eb="5">
      <t>ケイ</t>
    </rPh>
    <phoneticPr fontId="3"/>
  </si>
  <si>
    <t>合計</t>
    <rPh sb="0" eb="2">
      <t>ゴウケイ</t>
    </rPh>
    <phoneticPr fontId="3"/>
  </si>
  <si>
    <t>施設名</t>
    <rPh sb="0" eb="3">
      <t>シセツメイ</t>
    </rPh>
    <phoneticPr fontId="3"/>
  </si>
  <si>
    <t>団体料金</t>
    <rPh sb="0" eb="4">
      <t>ダンタイリョウキン</t>
    </rPh>
    <phoneticPr fontId="3"/>
  </si>
  <si>
    <t>東京営業所</t>
    <rPh sb="0" eb="5">
      <t>トウキョウエイギョウショ</t>
    </rPh>
    <phoneticPr fontId="3"/>
  </si>
  <si>
    <t>名古屋営業所</t>
    <rPh sb="0" eb="3">
      <t>ナゴヤ</t>
    </rPh>
    <rPh sb="3" eb="6">
      <t>エイギョウショ</t>
    </rPh>
    <phoneticPr fontId="3"/>
  </si>
  <si>
    <t>大阪営業所</t>
    <rPh sb="0" eb="2">
      <t>オオサカ</t>
    </rPh>
    <rPh sb="2" eb="5">
      <t>エイギョウショ</t>
    </rPh>
    <phoneticPr fontId="3"/>
  </si>
  <si>
    <t>来場者数計</t>
    <rPh sb="0" eb="3">
      <t>ライジョウシャ</t>
    </rPh>
    <rPh sb="3" eb="4">
      <t>スウ</t>
    </rPh>
    <rPh sb="4" eb="5">
      <t>ケイ</t>
    </rPh>
    <phoneticPr fontId="3"/>
  </si>
  <si>
    <t>歴史と森の資料館</t>
    <phoneticPr fontId="3"/>
  </si>
  <si>
    <t>高原アドベンチャーパーク</t>
  </si>
  <si>
    <t>未来科学ミュージアム</t>
  </si>
  <si>
    <t>星空プラネタリウム</t>
  </si>
  <si>
    <t>観光施設【団体】入場集計表（4月～6月集計）</t>
    <rPh sb="15" eb="16">
      <t>ガツ</t>
    </rPh>
    <rPh sb="18" eb="19">
      <t>ガツ</t>
    </rPh>
    <rPh sb="19" eb="21">
      <t>シュウケイ</t>
    </rPh>
    <phoneticPr fontId="3"/>
  </si>
  <si>
    <t>観光施設【団体】入場集計表（7月～9月集計）</t>
    <rPh sb="15" eb="16">
      <t>ガツ</t>
    </rPh>
    <rPh sb="18" eb="19">
      <t>ガツ</t>
    </rPh>
    <rPh sb="19" eb="21">
      <t>シュウケイ</t>
    </rPh>
    <phoneticPr fontId="3"/>
  </si>
  <si>
    <t>観光施設【団体】入場集計表（10月～12月集計）</t>
    <rPh sb="16" eb="17">
      <t>ガツ</t>
    </rPh>
    <rPh sb="20" eb="21">
      <t>ガツ</t>
    </rPh>
    <rPh sb="21" eb="23">
      <t>シュウケイ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</si>
</sst>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游ゴシック"/>
      <family val="2"/>
      <charset val="128"/>
      <scheme val="minor"/>
    </font>
    <font>
      <sz val="11"/>
      <color theme="1"/>
      <name val="游ゴシック"/>
      <family val="2"/>
      <charset val="128"/>
      <scheme val="minor"/>
    </font>
    <font>
      <b/>
      <sz val="12"/>
      <color theme="5" tint="-0.499984740745262"/>
      <name val="游ゴシック"/>
      <family val="3"/>
      <charset val="128"/>
      <scheme val="minor"/>
    </font>
    <font>
      <sz val="6"/>
      <name val="游ゴシック"/>
      <family val="2"/>
      <charset val="128"/>
      <scheme val="minor"/>
    </font>
    <font>
      <sz val="11"/>
      <color theme="1"/>
      <name val="游ゴシック"/>
      <family val="3"/>
      <charset val="128"/>
      <scheme val="minor"/>
    </font>
    <font>
      <sz val="9"/>
      <color indexed="81"/>
      <name val="MS P ゴシック"/>
      <family val="3"/>
      <charset val="128"/>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39997558519241921"/>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3">
    <xf numFmtId="0" fontId="0" fillId="0" borderId="0" xfId="0">
      <alignment vertical="center"/>
    </xf>
    <xf numFmtId="0" fontId="4" fillId="0" borderId="2" xfId="0" applyFont="1" applyBorder="1" applyAlignment="1">
      <alignment horizontal="center" vertical="center"/>
    </xf>
    <xf numFmtId="38" fontId="4" fillId="0" borderId="2" xfId="1" applyFont="1" applyFill="1" applyBorder="1">
      <alignment vertical="center"/>
    </xf>
    <xf numFmtId="0" fontId="0" fillId="2" borderId="2" xfId="0" applyFill="1" applyBorder="1" applyAlignment="1">
      <alignment horizontal="center" vertical="center"/>
    </xf>
    <xf numFmtId="38" fontId="0" fillId="2" borderId="2" xfId="1" applyFont="1" applyFill="1" applyBorder="1">
      <alignment vertical="center"/>
    </xf>
    <xf numFmtId="0" fontId="0" fillId="2" borderId="3" xfId="0" applyFill="1" applyBorder="1" applyAlignment="1">
      <alignment horizontal="center" vertical="center"/>
    </xf>
    <xf numFmtId="38" fontId="0" fillId="2" borderId="3" xfId="1" applyFont="1" applyFill="1" applyBorder="1">
      <alignment vertical="center"/>
    </xf>
    <xf numFmtId="38" fontId="4" fillId="3" borderId="4" xfId="0" applyNumberFormat="1" applyFont="1" applyFill="1" applyBorder="1" applyAlignment="1">
      <alignment horizontal="right" vertical="center"/>
    </xf>
    <xf numFmtId="0" fontId="2" fillId="0" borderId="0" xfId="0" applyFont="1" applyAlignment="1">
      <alignment horizontal="center" vertical="center"/>
    </xf>
    <xf numFmtId="0" fontId="4" fillId="3" borderId="5" xfId="0" applyFont="1" applyFill="1" applyBorder="1" applyAlignment="1">
      <alignment horizontal="right" vertical="center"/>
    </xf>
    <xf numFmtId="0" fontId="4" fillId="3" borderId="6" xfId="0" applyFont="1" applyFill="1" applyBorder="1" applyAlignment="1">
      <alignment horizontal="right" vertical="center"/>
    </xf>
    <xf numFmtId="0" fontId="0" fillId="4" borderId="1" xfId="0" applyFill="1" applyBorder="1" applyAlignment="1">
      <alignment horizontal="center" vertical="center"/>
    </xf>
    <xf numFmtId="0" fontId="4" fillId="4" borderId="1" xfId="0" applyFont="1"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蘭子 網本" id="{744AD82D-73D2-425C-84D7-30AE41B18F46}" userId="a390a075e8dbdfaf" providerId="Windows Live"/>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 dT="2025-08-17T12:37:52.57" personId="{744AD82D-73D2-425C-84D7-30AE41B18F46}" id="{A4ADA3B4-F913-4CD1-8D85-3D752A6AD535}">
    <text xml:space="preserve">未来科学ミュージアムは2025年春にリニューアルオープンし、展示内容も一新されました。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4"/>
  <sheetViews>
    <sheetView tabSelected="1" workbookViewId="0">
      <selection activeCell="A4" sqref="A4"/>
    </sheetView>
  </sheetViews>
  <sheetFormatPr defaultRowHeight="18.75"/>
  <cols>
    <col min="1" max="1" width="26.125" customWidth="1"/>
    <col min="2" max="5" width="12.625" customWidth="1"/>
    <col min="6" max="7" width="12.875" customWidth="1"/>
    <col min="8" max="9" width="4.75" customWidth="1"/>
    <col min="10" max="10" width="21.875" customWidth="1"/>
  </cols>
  <sheetData>
    <row r="1" spans="1:7" ht="19.5">
      <c r="A1" s="8" t="s">
        <v>13</v>
      </c>
      <c r="B1" s="8"/>
      <c r="C1" s="8"/>
      <c r="D1" s="8"/>
      <c r="E1" s="8"/>
      <c r="F1" s="8"/>
      <c r="G1" s="8"/>
    </row>
    <row r="2" spans="1:7" ht="23.25" customHeight="1">
      <c r="A2" s="11" t="s">
        <v>3</v>
      </c>
      <c r="B2" s="12" t="s">
        <v>4</v>
      </c>
      <c r="C2" s="12" t="s">
        <v>5</v>
      </c>
      <c r="D2" s="12" t="s">
        <v>6</v>
      </c>
      <c r="E2" s="12" t="s">
        <v>7</v>
      </c>
      <c r="F2" s="12" t="s">
        <v>8</v>
      </c>
      <c r="G2" s="12" t="s">
        <v>1</v>
      </c>
    </row>
    <row r="3" spans="1:7" ht="19.5" customHeight="1">
      <c r="A3" s="1" t="s">
        <v>10</v>
      </c>
      <c r="B3" s="2">
        <v>1980</v>
      </c>
      <c r="C3" s="2">
        <v>412</v>
      </c>
      <c r="D3" s="2">
        <v>388</v>
      </c>
      <c r="E3" s="2">
        <v>375</v>
      </c>
      <c r="F3" s="2">
        <f>SUM(C3:E3)</f>
        <v>1175</v>
      </c>
      <c r="G3" s="2">
        <f>B3*F3</f>
        <v>2326500</v>
      </c>
    </row>
    <row r="4" spans="1:7" ht="19.5" customHeight="1">
      <c r="A4" s="1" t="s">
        <v>11</v>
      </c>
      <c r="B4" s="2">
        <v>1500</v>
      </c>
      <c r="C4" s="2">
        <v>536</v>
      </c>
      <c r="D4" s="2">
        <v>492</v>
      </c>
      <c r="E4" s="2">
        <v>511</v>
      </c>
      <c r="F4" s="2">
        <f t="shared" ref="F4:F7" si="0">SUM(C4:E4)</f>
        <v>1539</v>
      </c>
      <c r="G4" s="2">
        <f t="shared" ref="G4:G6" si="1">B4*F4</f>
        <v>2308500</v>
      </c>
    </row>
    <row r="5" spans="1:7" ht="19.5" customHeight="1">
      <c r="A5" s="3" t="s">
        <v>9</v>
      </c>
      <c r="B5" s="4">
        <v>1280</v>
      </c>
      <c r="C5" s="4">
        <v>387</v>
      </c>
      <c r="D5" s="4">
        <v>415</v>
      </c>
      <c r="E5" s="4">
        <v>429</v>
      </c>
      <c r="F5" s="4">
        <f t="shared" si="0"/>
        <v>1231</v>
      </c>
      <c r="G5" s="4">
        <f t="shared" si="1"/>
        <v>1575680</v>
      </c>
    </row>
    <row r="6" spans="1:7" ht="19.5" customHeight="1" thickBot="1">
      <c r="A6" s="5" t="s">
        <v>12</v>
      </c>
      <c r="B6" s="6">
        <v>1100</v>
      </c>
      <c r="C6" s="6">
        <v>266</v>
      </c>
      <c r="D6" s="6">
        <v>243</v>
      </c>
      <c r="E6" s="6">
        <v>251</v>
      </c>
      <c r="F6" s="6">
        <f t="shared" si="0"/>
        <v>760</v>
      </c>
      <c r="G6" s="6">
        <f t="shared" si="1"/>
        <v>836000</v>
      </c>
    </row>
    <row r="7" spans="1:7" ht="19.5" customHeight="1" thickTop="1">
      <c r="A7" s="9" t="s">
        <v>2</v>
      </c>
      <c r="B7" s="10"/>
      <c r="C7" s="7">
        <f t="shared" ref="C7:E7" si="2">SUM(C3:C6)</f>
        <v>1601</v>
      </c>
      <c r="D7" s="7">
        <f t="shared" si="2"/>
        <v>1538</v>
      </c>
      <c r="E7" s="7">
        <f t="shared" si="2"/>
        <v>1566</v>
      </c>
      <c r="F7" s="7">
        <f t="shared" si="0"/>
        <v>4705</v>
      </c>
      <c r="G7" s="7">
        <f>SUM(G3:G6)</f>
        <v>7046680</v>
      </c>
    </row>
    <row r="9" spans="1:7" ht="19.5">
      <c r="A9" s="8" t="s">
        <v>14</v>
      </c>
      <c r="B9" s="8"/>
      <c r="C9" s="8"/>
      <c r="D9" s="8"/>
      <c r="E9" s="8"/>
      <c r="F9" s="8"/>
      <c r="G9" s="8"/>
    </row>
    <row r="10" spans="1:7">
      <c r="A10" s="11" t="s">
        <v>0</v>
      </c>
      <c r="B10" s="12" t="s">
        <v>4</v>
      </c>
      <c r="C10" s="12" t="s">
        <v>5</v>
      </c>
      <c r="D10" s="12" t="s">
        <v>6</v>
      </c>
      <c r="E10" s="12" t="s">
        <v>7</v>
      </c>
      <c r="F10" s="12" t="s">
        <v>8</v>
      </c>
      <c r="G10" s="12" t="s">
        <v>1</v>
      </c>
    </row>
    <row r="11" spans="1:7">
      <c r="A11" s="1" t="s">
        <v>10</v>
      </c>
      <c r="B11" s="2">
        <v>1980</v>
      </c>
      <c r="C11" s="2">
        <v>456</v>
      </c>
      <c r="D11" s="2">
        <v>372</v>
      </c>
      <c r="E11" s="2">
        <v>390</v>
      </c>
      <c r="F11" s="2">
        <f>SUM(C11:E11)</f>
        <v>1218</v>
      </c>
      <c r="G11" s="2">
        <f>B11*F11</f>
        <v>2411640</v>
      </c>
    </row>
    <row r="12" spans="1:7">
      <c r="A12" s="1" t="s">
        <v>11</v>
      </c>
      <c r="B12" s="2">
        <v>1500</v>
      </c>
      <c r="C12" s="2">
        <v>550</v>
      </c>
      <c r="D12" s="2">
        <v>477</v>
      </c>
      <c r="E12" s="2">
        <v>499</v>
      </c>
      <c r="F12" s="2">
        <f t="shared" ref="F12:F15" si="3">SUM(C12:E12)</f>
        <v>1526</v>
      </c>
      <c r="G12" s="2">
        <f t="shared" ref="G12:G14" si="4">B12*F12</f>
        <v>2289000</v>
      </c>
    </row>
    <row r="13" spans="1:7">
      <c r="A13" s="3" t="s">
        <v>9</v>
      </c>
      <c r="B13" s="4">
        <v>1280</v>
      </c>
      <c r="C13" s="4">
        <v>398</v>
      </c>
      <c r="D13" s="4">
        <v>394</v>
      </c>
      <c r="E13" s="4">
        <v>410</v>
      </c>
      <c r="F13" s="4">
        <f t="shared" si="3"/>
        <v>1202</v>
      </c>
      <c r="G13" s="4">
        <f t="shared" si="4"/>
        <v>1538560</v>
      </c>
    </row>
    <row r="14" spans="1:7" ht="19.5" thickBot="1">
      <c r="A14" s="5" t="s">
        <v>12</v>
      </c>
      <c r="B14" s="6">
        <v>1100</v>
      </c>
      <c r="C14" s="6">
        <v>239</v>
      </c>
      <c r="D14" s="6">
        <v>264</v>
      </c>
      <c r="E14" s="6">
        <v>257</v>
      </c>
      <c r="F14" s="6">
        <f t="shared" si="3"/>
        <v>760</v>
      </c>
      <c r="G14" s="6">
        <f t="shared" si="4"/>
        <v>836000</v>
      </c>
    </row>
    <row r="15" spans="1:7" ht="19.5" thickTop="1">
      <c r="A15" s="9" t="s">
        <v>2</v>
      </c>
      <c r="B15" s="10"/>
      <c r="C15" s="7">
        <f>SUM(C11:C14)</f>
        <v>1643</v>
      </c>
      <c r="D15" s="7">
        <f t="shared" ref="D15:E15" si="5">SUM(D11:D14)</f>
        <v>1507</v>
      </c>
      <c r="E15" s="7">
        <f t="shared" si="5"/>
        <v>1556</v>
      </c>
      <c r="F15" s="7">
        <f t="shared" si="3"/>
        <v>4706</v>
      </c>
      <c r="G15" s="7">
        <f>SUM(G11:G14)</f>
        <v>7075200</v>
      </c>
    </row>
    <row r="16" spans="1:7" ht="19.5">
      <c r="A16" s="8"/>
      <c r="B16" s="8"/>
      <c r="C16" s="8"/>
      <c r="D16" s="8"/>
      <c r="E16" s="8"/>
      <c r="F16" s="8"/>
      <c r="G16" s="8"/>
    </row>
    <row r="17" spans="1:7" ht="19.5">
      <c r="A17" s="8" t="s">
        <v>15</v>
      </c>
      <c r="B17" s="8"/>
      <c r="C17" s="8"/>
      <c r="D17" s="8"/>
      <c r="E17" s="8"/>
      <c r="F17" s="8"/>
      <c r="G17" s="8"/>
    </row>
    <row r="18" spans="1:7">
      <c r="A18" s="11" t="s">
        <v>0</v>
      </c>
      <c r="B18" s="12" t="s">
        <v>4</v>
      </c>
      <c r="C18" s="12" t="s">
        <v>5</v>
      </c>
      <c r="D18" s="12" t="s">
        <v>6</v>
      </c>
      <c r="E18" s="12" t="s">
        <v>7</v>
      </c>
      <c r="F18" s="12" t="s">
        <v>8</v>
      </c>
      <c r="G18" s="12" t="s">
        <v>1</v>
      </c>
    </row>
    <row r="19" spans="1:7">
      <c r="A19" s="1" t="s">
        <v>10</v>
      </c>
      <c r="B19" s="2">
        <v>1980</v>
      </c>
      <c r="C19" s="2">
        <v>438</v>
      </c>
      <c r="D19" s="2">
        <v>356</v>
      </c>
      <c r="E19" s="2">
        <v>421</v>
      </c>
      <c r="F19" s="2">
        <f>SUM(C19:E19)</f>
        <v>1215</v>
      </c>
      <c r="G19" s="2">
        <f>B19*F19</f>
        <v>2405700</v>
      </c>
    </row>
    <row r="20" spans="1:7">
      <c r="A20" s="1" t="s">
        <v>11</v>
      </c>
      <c r="B20" s="2">
        <v>1500</v>
      </c>
      <c r="C20" s="2">
        <v>511</v>
      </c>
      <c r="D20" s="2">
        <v>465</v>
      </c>
      <c r="E20" s="2">
        <v>523</v>
      </c>
      <c r="F20" s="2">
        <f t="shared" ref="F20:F23" si="6">SUM(C20:E20)</f>
        <v>1499</v>
      </c>
      <c r="G20" s="2">
        <f t="shared" ref="G20:G22" si="7">B20*F20</f>
        <v>2248500</v>
      </c>
    </row>
    <row r="21" spans="1:7">
      <c r="A21" s="3" t="s">
        <v>9</v>
      </c>
      <c r="B21" s="4">
        <v>1280</v>
      </c>
      <c r="C21" s="4">
        <v>412</v>
      </c>
      <c r="D21" s="4">
        <v>430</v>
      </c>
      <c r="E21" s="4">
        <v>389</v>
      </c>
      <c r="F21" s="4">
        <f t="shared" si="6"/>
        <v>1231</v>
      </c>
      <c r="G21" s="4">
        <f t="shared" si="7"/>
        <v>1575680</v>
      </c>
    </row>
    <row r="22" spans="1:7" ht="19.5" thickBot="1">
      <c r="A22" s="5" t="s">
        <v>12</v>
      </c>
      <c r="B22" s="6">
        <v>1100</v>
      </c>
      <c r="C22" s="6">
        <v>257</v>
      </c>
      <c r="D22" s="6">
        <v>242</v>
      </c>
      <c r="E22" s="6">
        <v>245</v>
      </c>
      <c r="F22" s="6">
        <f t="shared" si="6"/>
        <v>744</v>
      </c>
      <c r="G22" s="6">
        <f t="shared" si="7"/>
        <v>818400</v>
      </c>
    </row>
    <row r="23" spans="1:7" ht="19.5" thickTop="1">
      <c r="A23" s="9" t="s">
        <v>2</v>
      </c>
      <c r="B23" s="10"/>
      <c r="C23" s="7">
        <f>SUM(C19:C22)</f>
        <v>1618</v>
      </c>
      <c r="D23" s="7">
        <f t="shared" ref="D23:E23" si="8">SUM(D19:D22)</f>
        <v>1493</v>
      </c>
      <c r="E23" s="7">
        <f t="shared" si="8"/>
        <v>1578</v>
      </c>
      <c r="F23" s="7">
        <f t="shared" si="6"/>
        <v>4689</v>
      </c>
      <c r="G23" s="7">
        <f>SUM(G19:G22)</f>
        <v>7048280</v>
      </c>
    </row>
    <row r="24" spans="1:7" ht="19.5">
      <c r="A24" s="8"/>
      <c r="B24" s="8"/>
      <c r="C24" s="8"/>
      <c r="D24" s="8"/>
      <c r="E24" s="8"/>
      <c r="F24" s="8"/>
      <c r="G24" s="8"/>
    </row>
  </sheetData>
  <mergeCells count="8">
    <mergeCell ref="A17:G17"/>
    <mergeCell ref="A23:B23"/>
    <mergeCell ref="A24:G24"/>
    <mergeCell ref="A1:G1"/>
    <mergeCell ref="A7:B7"/>
    <mergeCell ref="A9:G9"/>
    <mergeCell ref="A15:B15"/>
    <mergeCell ref="A16:G16"/>
  </mergeCells>
  <phoneticPr fontId="3"/>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蘭子 網本</cp:lastModifiedBy>
  <dcterms:created xsi:type="dcterms:W3CDTF">2016-04-03T13:40:59Z</dcterms:created>
  <dcterms:modified xsi:type="dcterms:W3CDTF">2025-08-17T12:38:49Z</dcterms:modified>
</cp:coreProperties>
</file>