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/>
  <mc:AlternateContent xmlns:mc="http://schemas.openxmlformats.org/markup-compatibility/2006">
    <mc:Choice Requires="x15">
      <x15ac:absPath xmlns:x15ac="http://schemas.microsoft.com/office/spreadsheetml/2010/11/ac" url="C:\Users\amimo\Desktop\完成\"/>
    </mc:Choice>
  </mc:AlternateContent>
  <xr:revisionPtr revIDLastSave="0" documentId="13_ncr:1_{4E1EF125-0A91-48E8-8C6D-4C6598E9EE95}" xr6:coauthVersionLast="47" xr6:coauthVersionMax="47" xr10:uidLastSave="{00000000-0000-0000-0000-000000000000}"/>
  <bookViews>
    <workbookView xWindow="16860" yWindow="3930" windowWidth="17850" windowHeight="145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E23" i="1" l="1"/>
  <c r="D23" i="1"/>
  <c r="C23" i="1"/>
  <c r="F22" i="1"/>
  <c r="G22" i="1" s="1"/>
  <c r="F21" i="1"/>
  <c r="G21" i="1" s="1"/>
  <c r="F20" i="1"/>
  <c r="G20" i="1" s="1"/>
  <c r="F19" i="1"/>
  <c r="G19" i="1" s="1"/>
  <c r="E15" i="1"/>
  <c r="D15" i="1"/>
  <c r="F14" i="1"/>
  <c r="G14" i="1" s="1"/>
  <c r="F13" i="1"/>
  <c r="G13" i="1" s="1"/>
  <c r="F12" i="1"/>
  <c r="G12" i="1" s="1"/>
  <c r="F11" i="1"/>
  <c r="G11" i="1" s="1"/>
  <c r="F23" i="1" l="1"/>
  <c r="G23" i="1"/>
  <c r="F15" i="1"/>
  <c r="G15" i="1"/>
  <c r="G5" i="1"/>
  <c r="G4" i="1"/>
  <c r="G6" i="1"/>
  <c r="F3" i="1"/>
  <c r="G3" i="1" s="1"/>
  <c r="G7" i="1" l="1"/>
  <c r="E7" i="1"/>
  <c r="D7" i="1"/>
  <c r="C7" i="1"/>
</calcChain>
</file>

<file path=xl/sharedStrings.xml><?xml version="1.0" encoding="utf-8"?>
<sst xmlns="http://schemas.openxmlformats.org/spreadsheetml/2006/main" count="41" uniqueCount="18">
  <si>
    <t>観光施設【団体】入場集計表（4月～6月集計）</t>
    <rPh sb="15" eb="16">
      <t>ガツ</t>
    </rPh>
    <rPh sb="18" eb="19">
      <t>ガツ</t>
    </rPh>
    <rPh sb="19" eb="21">
      <t>シュウケイ</t>
    </rPh>
    <phoneticPr fontId="2"/>
  </si>
  <si>
    <t>施設名</t>
    <rPh sb="0" eb="3">
      <t>シセツメイ</t>
    </rPh>
    <phoneticPr fontId="2"/>
  </si>
  <si>
    <t>団体料金</t>
    <rPh sb="0" eb="4">
      <t>ダンタイリョウキン</t>
    </rPh>
    <phoneticPr fontId="2"/>
  </si>
  <si>
    <t>東京営業所</t>
    <rPh sb="0" eb="5">
      <t>トウキョウエイギョウショ</t>
    </rPh>
    <phoneticPr fontId="2"/>
  </si>
  <si>
    <t>名古屋営業所</t>
    <rPh sb="0" eb="3">
      <t>ナゴヤ</t>
    </rPh>
    <rPh sb="3" eb="6">
      <t>エイギョウショ</t>
    </rPh>
    <phoneticPr fontId="2"/>
  </si>
  <si>
    <t>大阪営業所</t>
    <rPh sb="0" eb="2">
      <t>オオサカ</t>
    </rPh>
    <rPh sb="2" eb="5">
      <t>エイギョウショ</t>
    </rPh>
    <phoneticPr fontId="2"/>
  </si>
  <si>
    <t>来場者数計</t>
    <rPh sb="0" eb="3">
      <t>ライジョウシャ</t>
    </rPh>
    <rPh sb="3" eb="4">
      <t>スウ</t>
    </rPh>
    <rPh sb="4" eb="5">
      <t>ケイ</t>
    </rPh>
    <phoneticPr fontId="2"/>
  </si>
  <si>
    <t>売上金額計</t>
    <rPh sb="0" eb="2">
      <t>ウリアゲ</t>
    </rPh>
    <rPh sb="2" eb="4">
      <t>キンガク</t>
    </rPh>
    <rPh sb="4" eb="5">
      <t>ケイ</t>
    </rPh>
    <phoneticPr fontId="2"/>
  </si>
  <si>
    <t>高原アドベンチャーパーク</t>
  </si>
  <si>
    <t>未来科学ミュージアム</t>
    <phoneticPr fontId="2"/>
  </si>
  <si>
    <t>歴史と森の資料館</t>
    <phoneticPr fontId="2"/>
  </si>
  <si>
    <t>星空プラネタリウム</t>
  </si>
  <si>
    <t>合計</t>
    <rPh sb="0" eb="2">
      <t>ゴウケイ</t>
    </rPh>
    <phoneticPr fontId="2"/>
  </si>
  <si>
    <t>観光施設【団体】入場集計表（7月～9月集計）</t>
    <rPh sb="15" eb="16">
      <t>ガツ</t>
    </rPh>
    <rPh sb="18" eb="19">
      <t>ガツ</t>
    </rPh>
    <rPh sb="19" eb="21">
      <t>シュウケイ</t>
    </rPh>
    <phoneticPr fontId="2"/>
  </si>
  <si>
    <t>商品名</t>
    <rPh sb="0" eb="3">
      <t>ショウヒンメイ</t>
    </rPh>
    <phoneticPr fontId="2"/>
  </si>
  <si>
    <t>未来科学ミュージアム</t>
  </si>
  <si>
    <t>歴史と森の資料館</t>
  </si>
  <si>
    <t>観光施設【団体】入場集計表（10月～12月集計）</t>
    <rPh sb="16" eb="17">
      <t>ガツ</t>
    </rPh>
    <rPh sb="20" eb="21">
      <t>ガツ</t>
    </rPh>
    <rPh sb="21" eb="23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</si>
</sst>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8" tint="-0.249977111117893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38" fontId="3" fillId="0" borderId="2" xfId="1" applyFon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38" fontId="0" fillId="2" borderId="2" xfId="1" applyFont="1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38" fontId="0" fillId="2" borderId="3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0" fillId="0" borderId="0" xfId="1" applyFont="1">
      <alignment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38" fontId="4" fillId="4" borderId="2" xfId="1" applyFont="1" applyFill="1" applyBorder="1">
      <alignment vertical="center"/>
    </xf>
    <xf numFmtId="38" fontId="3" fillId="5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5" borderId="5" xfId="0" applyFont="1" applyFill="1" applyBorder="1" applyAlignment="1">
      <alignment horizontal="right" vertical="center"/>
    </xf>
    <xf numFmtId="0" fontId="3" fillId="5" borderId="6" xfId="0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workbookViewId="0">
      <selection activeCell="J11" sqref="J11"/>
    </sheetView>
  </sheetViews>
  <sheetFormatPr defaultRowHeight="18"/>
  <cols>
    <col min="1" max="1" width="24.875" customWidth="1"/>
    <col min="2" max="2" width="10" customWidth="1"/>
    <col min="6" max="7" width="12.875" customWidth="1"/>
    <col min="8" max="9" width="4.75" customWidth="1"/>
    <col min="10" max="10" width="21.875" customWidth="1"/>
  </cols>
  <sheetData>
    <row r="1" spans="1:16" ht="20.100000000000001">
      <c r="J1" s="14" t="s">
        <v>0</v>
      </c>
      <c r="K1" s="14"/>
      <c r="L1" s="14"/>
      <c r="M1" s="14"/>
      <c r="N1" s="14"/>
      <c r="O1" s="14"/>
      <c r="P1" s="14"/>
    </row>
    <row r="2" spans="1:16" ht="23.25" customHeight="1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pans="1:16" ht="19.5" customHeight="1">
      <c r="A3" s="1" t="s">
        <v>8</v>
      </c>
      <c r="B3" s="2">
        <v>1980</v>
      </c>
      <c r="C3" s="2">
        <v>412</v>
      </c>
      <c r="D3" s="2">
        <v>388</v>
      </c>
      <c r="E3" s="2">
        <v>375</v>
      </c>
      <c r="F3" s="2">
        <f>SUM(C3:E3)</f>
        <v>1175</v>
      </c>
      <c r="G3" s="2">
        <f>B3*F3</f>
        <v>2326500</v>
      </c>
    </row>
    <row r="4" spans="1:16" ht="19.5" customHeight="1">
      <c r="A4" s="1" t="s">
        <v>9</v>
      </c>
      <c r="B4" s="2">
        <v>1500</v>
      </c>
      <c r="C4" s="2"/>
      <c r="D4" s="2"/>
      <c r="E4" s="2"/>
      <c r="F4" s="2"/>
      <c r="G4" s="2">
        <f t="shared" ref="G4:G6" si="0">B4*F4</f>
        <v>0</v>
      </c>
      <c r="J4" s="11" t="s">
        <v>9</v>
      </c>
      <c r="K4" s="12">
        <v>1500</v>
      </c>
      <c r="L4" s="12">
        <v>536</v>
      </c>
      <c r="M4" s="12">
        <v>492</v>
      </c>
      <c r="N4" s="12">
        <v>511</v>
      </c>
    </row>
    <row r="5" spans="1:16" ht="19.5" customHeight="1">
      <c r="A5" s="3" t="s">
        <v>10</v>
      </c>
      <c r="B5" s="4">
        <v>1280</v>
      </c>
      <c r="C5" s="4"/>
      <c r="D5" s="4"/>
      <c r="E5" s="4"/>
      <c r="F5" s="4"/>
      <c r="G5" s="4">
        <f t="shared" si="0"/>
        <v>0</v>
      </c>
      <c r="J5" s="11" t="s">
        <v>10</v>
      </c>
      <c r="K5" s="12">
        <v>1280</v>
      </c>
      <c r="L5" s="12">
        <v>387</v>
      </c>
      <c r="M5" s="12">
        <v>415</v>
      </c>
      <c r="N5" s="12">
        <v>429</v>
      </c>
    </row>
    <row r="6" spans="1:16" ht="19.5" customHeight="1" thickBot="1">
      <c r="A6" s="5" t="s">
        <v>11</v>
      </c>
      <c r="B6" s="6">
        <v>1100</v>
      </c>
      <c r="C6" s="6">
        <v>266</v>
      </c>
      <c r="D6" s="6">
        <v>243</v>
      </c>
      <c r="E6" s="6">
        <v>251</v>
      </c>
      <c r="F6" s="6"/>
      <c r="G6" s="6">
        <f t="shared" si="0"/>
        <v>0</v>
      </c>
    </row>
    <row r="7" spans="1:16" ht="19.5" customHeight="1" thickTop="1">
      <c r="A7" s="15" t="s">
        <v>12</v>
      </c>
      <c r="B7" s="16"/>
      <c r="C7" s="13">
        <f t="shared" ref="C7:E7" si="1">SUM(C3:C6)</f>
        <v>678</v>
      </c>
      <c r="D7" s="13">
        <f t="shared" si="1"/>
        <v>631</v>
      </c>
      <c r="E7" s="13">
        <f t="shared" si="1"/>
        <v>626</v>
      </c>
      <c r="F7" s="13"/>
      <c r="G7" s="13">
        <f>SUM(G3:G6)</f>
        <v>2326500</v>
      </c>
    </row>
    <row r="9" spans="1:16">
      <c r="A9" t="s">
        <v>13</v>
      </c>
      <c r="F9" s="7"/>
      <c r="G9" s="7"/>
    </row>
    <row r="10" spans="1:16">
      <c r="A10" t="s">
        <v>14</v>
      </c>
      <c r="B10" t="s">
        <v>2</v>
      </c>
      <c r="C10" t="s">
        <v>3</v>
      </c>
      <c r="D10" t="s">
        <v>4</v>
      </c>
      <c r="E10" t="s">
        <v>5</v>
      </c>
      <c r="F10" t="s">
        <v>6</v>
      </c>
      <c r="G10" t="s">
        <v>7</v>
      </c>
    </row>
    <row r="11" spans="1:16">
      <c r="A11" t="s">
        <v>8</v>
      </c>
      <c r="B11" s="8">
        <v>1980</v>
      </c>
      <c r="C11" s="8">
        <v>456</v>
      </c>
      <c r="D11" s="8">
        <v>372</v>
      </c>
      <c r="E11" s="8">
        <v>390</v>
      </c>
      <c r="F11" s="8">
        <f>SUM(C11:E11)</f>
        <v>1218</v>
      </c>
      <c r="G11" s="8">
        <f>B11*F11</f>
        <v>2411640</v>
      </c>
    </row>
    <row r="12" spans="1:16">
      <c r="A12" t="s">
        <v>15</v>
      </c>
      <c r="B12" s="8">
        <v>1500</v>
      </c>
      <c r="C12" s="8">
        <v>550</v>
      </c>
      <c r="D12" s="8">
        <v>477</v>
      </c>
      <c r="E12" s="8">
        <v>499</v>
      </c>
      <c r="F12" s="8">
        <f t="shared" ref="F12:F15" si="2">SUM(C12:E12)</f>
        <v>1526</v>
      </c>
      <c r="G12" s="8">
        <f t="shared" ref="G12:G14" si="3">B12*F12</f>
        <v>2289000</v>
      </c>
    </row>
    <row r="13" spans="1:16">
      <c r="A13" t="s">
        <v>16</v>
      </c>
      <c r="B13" s="8">
        <v>1280</v>
      </c>
      <c r="C13" s="8">
        <v>398</v>
      </c>
      <c r="D13" s="8">
        <v>394</v>
      </c>
      <c r="E13" s="8">
        <v>410</v>
      </c>
      <c r="F13" s="8">
        <f t="shared" si="2"/>
        <v>1202</v>
      </c>
      <c r="G13" s="8">
        <f t="shared" si="3"/>
        <v>1538560</v>
      </c>
    </row>
    <row r="14" spans="1:16">
      <c r="A14" t="s">
        <v>11</v>
      </c>
      <c r="B14" s="8">
        <v>1100</v>
      </c>
      <c r="C14" s="8">
        <v>239</v>
      </c>
      <c r="D14" s="8">
        <v>264</v>
      </c>
      <c r="E14" s="8">
        <v>257</v>
      </c>
      <c r="F14" s="8">
        <f t="shared" si="2"/>
        <v>760</v>
      </c>
      <c r="G14" s="8">
        <f t="shared" si="3"/>
        <v>836000</v>
      </c>
    </row>
    <row r="15" spans="1:16">
      <c r="A15" t="s">
        <v>12</v>
      </c>
      <c r="B15" s="8"/>
      <c r="C15" s="8">
        <f>SUM(C11:C14)</f>
        <v>1643</v>
      </c>
      <c r="D15" s="8">
        <f t="shared" ref="D15:E15" si="4">SUM(D11:D14)</f>
        <v>1507</v>
      </c>
      <c r="E15" s="8">
        <f t="shared" si="4"/>
        <v>1556</v>
      </c>
      <c r="F15" s="8">
        <f t="shared" si="2"/>
        <v>4706</v>
      </c>
      <c r="G15" s="8">
        <f>SUM(G11:G14)</f>
        <v>7075200</v>
      </c>
    </row>
    <row r="17" spans="1:7">
      <c r="A17" t="s">
        <v>17</v>
      </c>
      <c r="F17" s="7"/>
      <c r="G17" s="7"/>
    </row>
    <row r="18" spans="1:7">
      <c r="A18" t="s">
        <v>14</v>
      </c>
      <c r="B18" t="s">
        <v>2</v>
      </c>
      <c r="C18" t="s">
        <v>3</v>
      </c>
      <c r="D18" t="s">
        <v>4</v>
      </c>
      <c r="E18" t="s">
        <v>5</v>
      </c>
      <c r="F18" t="s">
        <v>6</v>
      </c>
      <c r="G18" t="s">
        <v>7</v>
      </c>
    </row>
    <row r="19" spans="1:7">
      <c r="A19" t="s">
        <v>8</v>
      </c>
      <c r="B19" s="8">
        <v>1980</v>
      </c>
      <c r="C19">
        <v>438</v>
      </c>
      <c r="D19">
        <v>356</v>
      </c>
      <c r="E19">
        <v>421</v>
      </c>
      <c r="F19">
        <f>SUM(C19:E19)</f>
        <v>1215</v>
      </c>
      <c r="G19">
        <f>B19*F19</f>
        <v>2405700</v>
      </c>
    </row>
    <row r="20" spans="1:7">
      <c r="A20" t="s">
        <v>15</v>
      </c>
      <c r="B20" s="8">
        <v>1500</v>
      </c>
      <c r="C20">
        <v>511</v>
      </c>
      <c r="D20">
        <v>465</v>
      </c>
      <c r="E20">
        <v>523</v>
      </c>
      <c r="F20">
        <f t="shared" ref="F20:F23" si="5">SUM(C20:E20)</f>
        <v>1499</v>
      </c>
      <c r="G20">
        <f t="shared" ref="G20:G22" si="6">B20*F20</f>
        <v>2248500</v>
      </c>
    </row>
    <row r="21" spans="1:7">
      <c r="A21" t="s">
        <v>16</v>
      </c>
      <c r="B21" s="8">
        <v>1280</v>
      </c>
      <c r="C21">
        <v>412</v>
      </c>
      <c r="D21">
        <v>430</v>
      </c>
      <c r="E21">
        <v>389</v>
      </c>
      <c r="F21">
        <f t="shared" si="5"/>
        <v>1231</v>
      </c>
      <c r="G21">
        <f t="shared" si="6"/>
        <v>1575680</v>
      </c>
    </row>
    <row r="22" spans="1:7">
      <c r="A22" t="s">
        <v>11</v>
      </c>
      <c r="B22" s="8">
        <v>1100</v>
      </c>
      <c r="C22">
        <v>257</v>
      </c>
      <c r="D22">
        <v>242</v>
      </c>
      <c r="E22">
        <v>245</v>
      </c>
      <c r="F22">
        <f t="shared" si="5"/>
        <v>744</v>
      </c>
      <c r="G22">
        <f t="shared" si="6"/>
        <v>818400</v>
      </c>
    </row>
    <row r="23" spans="1:7">
      <c r="A23" t="s">
        <v>12</v>
      </c>
      <c r="C23">
        <f>SUM(C19:C22)</f>
        <v>1618</v>
      </c>
      <c r="D23">
        <f t="shared" ref="D23:E23" si="7">SUM(D19:D22)</f>
        <v>1493</v>
      </c>
      <c r="E23">
        <f t="shared" si="7"/>
        <v>1578</v>
      </c>
      <c r="F23">
        <f t="shared" si="5"/>
        <v>4689</v>
      </c>
      <c r="G23">
        <f>SUM(G19:G22)</f>
        <v>7048280</v>
      </c>
    </row>
  </sheetData>
  <mergeCells count="2">
    <mergeCell ref="J1:P1"/>
    <mergeCell ref="A7:B7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2016-04-03T13:40:59Z</dcterms:created>
  <dcterms:modified xsi:type="dcterms:W3CDTF">2026-01-22T05:36:43Z</dcterms:modified>
  <cp:category/>
  <cp:contentStatus/>
</cp:coreProperties>
</file>