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8_{0F8CB5E5-8641-4B23-BC8D-643BF71B8615}" xr6:coauthVersionLast="47" xr6:coauthVersionMax="47" xr10:uidLastSave="{00000000-0000-0000-0000-000000000000}"/>
  <bookViews>
    <workbookView xWindow="-165" yWindow="630" windowWidth="29100" windowHeight="18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9" i="1" s="1"/>
  <c r="I17" i="1"/>
  <c r="K16" i="1"/>
  <c r="L16" i="1"/>
  <c r="K15" i="1"/>
  <c r="L15" i="1"/>
  <c r="K14" i="1"/>
  <c r="L14" i="1"/>
  <c r="J10" i="1"/>
  <c r="I10" i="1"/>
  <c r="K6" i="1"/>
  <c r="K7" i="1"/>
  <c r="K8" i="1"/>
  <c r="K5" i="1"/>
  <c r="H17" i="1"/>
  <c r="G17" i="1"/>
  <c r="F17" i="1"/>
  <c r="E17" i="1"/>
  <c r="D17" i="1"/>
  <c r="C17" i="1"/>
  <c r="I19" i="1" l="1"/>
  <c r="L13" i="1" l="1"/>
  <c r="L12" i="1"/>
  <c r="L6" i="1"/>
  <c r="L7" i="1"/>
  <c r="L8" i="1"/>
  <c r="L5" i="1"/>
  <c r="K13" i="1"/>
  <c r="K12" i="1"/>
  <c r="D9" i="1"/>
  <c r="E9" i="1"/>
  <c r="E10" i="1" s="1"/>
  <c r="E19" i="1" s="1"/>
  <c r="F9" i="1"/>
  <c r="F10" i="1" s="1"/>
  <c r="G9" i="1"/>
  <c r="G10" i="1" s="1"/>
  <c r="G19" i="1" s="1"/>
  <c r="H9" i="1"/>
  <c r="H10" i="1" s="1"/>
  <c r="H19" i="1" s="1"/>
  <c r="C9" i="1"/>
  <c r="C10" i="1" l="1"/>
  <c r="K9" i="1"/>
  <c r="F19" i="1"/>
  <c r="L17" i="1"/>
  <c r="K17" i="1"/>
  <c r="C19" i="1"/>
  <c r="D10" i="1"/>
  <c r="D19" i="1" s="1"/>
  <c r="L9" i="1"/>
  <c r="L10" i="1"/>
  <c r="K10" i="1" l="1"/>
  <c r="L19" i="1"/>
  <c r="K19" i="1"/>
</calcChain>
</file>

<file path=xl/sharedStrings.xml><?xml version="1.0" encoding="utf-8"?>
<sst xmlns="http://schemas.openxmlformats.org/spreadsheetml/2006/main" count="50" uniqueCount="34">
  <si>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</si>
  <si>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</si>
  <si>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</si>
  <si>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</si>
  <si>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</si>
  <si>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</si>
  <si>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</si>
  <si>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</si>
  <si>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</si>
  <si>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</si>
  <si>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</si>
  <si>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分類別合計</t>
    <rPh sb="0" eb="2">
      <t>ブンルイ</t>
    </rPh>
    <rPh sb="2" eb="3">
      <t>ベツ</t>
    </rPh>
    <rPh sb="3" eb="5">
      <t>ゴウケイ</t>
    </rPh>
    <phoneticPr fontId="1"/>
  </si>
  <si>
    <t>分類別平均</t>
    <rPh sb="0" eb="2">
      <t>ブンルイ</t>
    </rPh>
    <rPh sb="2" eb="3">
      <t>ベツ</t>
    </rPh>
    <rPh sb="3" eb="5">
      <t>ヘイキン</t>
    </rPh>
    <phoneticPr fontId="1"/>
  </si>
  <si>
    <t>ポップコーン</t>
  </si>
  <si>
    <t>ホットドッグ</t>
  </si>
  <si>
    <t>ソフトドリンク</t>
  </si>
  <si>
    <t>チュロス</t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</si>
  <si>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</si>
  <si>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</si>
  <si>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経費</t>
    <rPh sb="0" eb="2">
      <t>ケイヒ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</si>
  <si>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</si>
  <si>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</si>
  <si>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</si>
  <si>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人件費</t>
    <rPh sb="0" eb="3">
      <t>ジンケンヒ</t>
    </rPh>
    <phoneticPr fontId="1"/>
  </si>
  <si>
    <t>材料費</t>
  </si>
  <si>
    <t>梱包資材</t>
  </si>
  <si>
    <t>その他</t>
  </si>
  <si>
    <t>月別経費合計</t>
    <rPh sb="0" eb="2">
      <t>ツキベツ</t>
    </rPh>
    <rPh sb="2" eb="4">
      <t>ケイヒ</t>
    </rPh>
    <rPh sb="4" eb="6">
      <t>ゴウケイ</t>
    </rPh>
    <phoneticPr fontId="1"/>
  </si>
  <si>
    <t>利益</t>
    <rPh sb="0" eb="2">
      <t>リエキ</t>
    </rPh>
    <phoneticPr fontId="1"/>
  </si>
  <si>
    <t>7月</t>
  </si>
  <si>
    <t>8月</t>
  </si>
  <si>
    <t>交通費</t>
    <rPh sb="0" eb="3">
      <t>コウツウヒ</t>
    </rPh>
    <phoneticPr fontId="1"/>
  </si>
  <si>
    <t>利益平均</t>
    <rPh sb="0" eb="2">
      <t>リエキ</t>
    </rPh>
    <rPh sb="2" eb="4">
      <t>ヘイキン</t>
    </rPh>
    <phoneticPr fontId="1"/>
  </si>
  <si>
    <t>利益合計</t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</si>
</sst>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5"/>
      <name val="HGS創英角ﾎﾟｯﾌﾟ体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17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" xfId="1" applyBorder="1"/>
    <xf numFmtId="38" fontId="0" fillId="0" borderId="1" xfId="2" applyFont="1" applyBorder="1" applyAlignment="1"/>
    <xf numFmtId="38" fontId="0" fillId="0" borderId="1" xfId="2" applyFont="1" applyBorder="1">
      <alignment vertical="center"/>
    </xf>
    <xf numFmtId="0" fontId="0" fillId="0" borderId="1" xfId="0" applyBorder="1">
      <alignment vertical="center"/>
    </xf>
    <xf numFmtId="38" fontId="0" fillId="0" borderId="6" xfId="2" applyFont="1" applyBorder="1">
      <alignment vertical="center"/>
    </xf>
    <xf numFmtId="38" fontId="7" fillId="0" borderId="7" xfId="2" applyFont="1" applyBorder="1">
      <alignment vertical="center"/>
    </xf>
    <xf numFmtId="38" fontId="7" fillId="0" borderId="8" xfId="2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0" xfId="0" applyBorder="1">
      <alignment vertical="center"/>
    </xf>
    <xf numFmtId="38" fontId="2" fillId="0" borderId="10" xfId="2" applyFont="1" applyBorder="1" applyAlignment="1"/>
    <xf numFmtId="38" fontId="0" fillId="0" borderId="10" xfId="2" applyFont="1" applyBorder="1">
      <alignment vertical="center"/>
    </xf>
    <xf numFmtId="38" fontId="0" fillId="0" borderId="11" xfId="2" applyFont="1" applyBorder="1">
      <alignment vertical="center"/>
    </xf>
    <xf numFmtId="0" fontId="0" fillId="0" borderId="12" xfId="0" applyBorder="1">
      <alignment vertical="center"/>
    </xf>
    <xf numFmtId="38" fontId="2" fillId="0" borderId="12" xfId="2" applyFont="1" applyBorder="1" applyAlignment="1"/>
    <xf numFmtId="38" fontId="0" fillId="0" borderId="12" xfId="2" applyFont="1" applyBorder="1">
      <alignment vertical="center"/>
    </xf>
    <xf numFmtId="38" fontId="0" fillId="0" borderId="9" xfId="2" applyFont="1" applyBorder="1">
      <alignment vertical="center"/>
    </xf>
    <xf numFmtId="0" fontId="2" fillId="0" borderId="10" xfId="1" applyBorder="1"/>
    <xf numFmtId="38" fontId="0" fillId="0" borderId="10" xfId="2" applyFont="1" applyBorder="1" applyAlignment="1"/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3" borderId="5" xfId="0" applyFill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J23" sqref="J23"/>
    </sheetView>
  </sheetViews>
  <sheetFormatPr defaultRowHeight="18.75" x14ac:dyDescent="0.4"/>
  <cols>
    <col min="1" max="1" width="8.125" customWidth="1"/>
    <col min="2" max="2" width="14.375" bestFit="1" customWidth="1"/>
    <col min="3" max="10" width="11.125" customWidth="1"/>
    <col min="11" max="12" width="12.625" customWidth="1"/>
  </cols>
  <sheetData>
    <row r="1" spans="1:12" x14ac:dyDescent="0.4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3" spans="1:12" ht="19.5" thickBot="1" x14ac:dyDescent="0.45">
      <c r="A3" s="1" t="s">
        <v>1</v>
      </c>
      <c r="B3" s="2">
        <v>45868</v>
      </c>
      <c r="L3" s="3" t="s">
        <v>2</v>
      </c>
    </row>
    <row r="4" spans="1:12" x14ac:dyDescent="0.4">
      <c r="A4" s="27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29</v>
      </c>
      <c r="J4" s="11" t="s">
        <v>30</v>
      </c>
      <c r="K4" s="11" t="s">
        <v>11</v>
      </c>
      <c r="L4" s="12" t="s">
        <v>12</v>
      </c>
    </row>
    <row r="5" spans="1:12" x14ac:dyDescent="0.4">
      <c r="A5" s="28"/>
      <c r="B5" s="4" t="s">
        <v>13</v>
      </c>
      <c r="C5" s="5">
        <v>292600</v>
      </c>
      <c r="D5" s="5">
        <v>309700</v>
      </c>
      <c r="E5" s="5">
        <v>321100</v>
      </c>
      <c r="F5" s="5">
        <v>334400</v>
      </c>
      <c r="G5" s="5">
        <v>342000</v>
      </c>
      <c r="H5" s="5">
        <v>342000</v>
      </c>
      <c r="I5" s="5">
        <v>321100</v>
      </c>
      <c r="J5" s="5">
        <v>309700</v>
      </c>
      <c r="K5" s="6">
        <f>SUM(C5:J5)</f>
        <v>2572600</v>
      </c>
      <c r="L5" s="8">
        <f>AVERAGE(C5:H5)</f>
        <v>323633.33333333331</v>
      </c>
    </row>
    <row r="6" spans="1:12" x14ac:dyDescent="0.4">
      <c r="A6" s="28"/>
      <c r="B6" s="4" t="s">
        <v>14</v>
      </c>
      <c r="C6" s="5">
        <v>188100</v>
      </c>
      <c r="D6" s="5">
        <v>198550</v>
      </c>
      <c r="E6" s="5">
        <v>208050</v>
      </c>
      <c r="F6" s="5">
        <v>213750</v>
      </c>
      <c r="G6" s="5">
        <v>223250</v>
      </c>
      <c r="H6" s="5">
        <v>223250</v>
      </c>
      <c r="I6" s="5">
        <v>223250</v>
      </c>
      <c r="J6" s="5">
        <v>198550</v>
      </c>
      <c r="K6" s="6">
        <f t="shared" ref="K6:K9" si="0">SUM(C6:J6)</f>
        <v>1676750</v>
      </c>
      <c r="L6" s="8">
        <f t="shared" ref="L6:L9" si="1">AVERAGE(C6:H6)</f>
        <v>209158.33333333334</v>
      </c>
    </row>
    <row r="7" spans="1:12" x14ac:dyDescent="0.4">
      <c r="A7" s="28"/>
      <c r="B7" s="4" t="s">
        <v>15</v>
      </c>
      <c r="C7" s="5">
        <v>209000</v>
      </c>
      <c r="D7" s="5">
        <v>220400</v>
      </c>
      <c r="E7" s="5">
        <v>232750</v>
      </c>
      <c r="F7" s="5">
        <v>245100</v>
      </c>
      <c r="G7" s="5">
        <v>256500</v>
      </c>
      <c r="H7" s="5">
        <v>256500</v>
      </c>
      <c r="I7" s="5">
        <v>232750</v>
      </c>
      <c r="J7" s="5">
        <v>256500</v>
      </c>
      <c r="K7" s="6">
        <f t="shared" si="0"/>
        <v>1909500</v>
      </c>
      <c r="L7" s="8">
        <f t="shared" si="1"/>
        <v>236708.33333333334</v>
      </c>
    </row>
    <row r="8" spans="1:12" x14ac:dyDescent="0.4">
      <c r="A8" s="28"/>
      <c r="B8" s="4" t="s">
        <v>16</v>
      </c>
      <c r="C8" s="5">
        <v>135850</v>
      </c>
      <c r="D8" s="5">
        <v>142500</v>
      </c>
      <c r="E8" s="5">
        <v>150100</v>
      </c>
      <c r="F8" s="5">
        <v>156750</v>
      </c>
      <c r="G8" s="5">
        <v>164350</v>
      </c>
      <c r="H8" s="5">
        <v>164350</v>
      </c>
      <c r="I8" s="5">
        <v>156750</v>
      </c>
      <c r="J8" s="5">
        <v>142500</v>
      </c>
      <c r="K8" s="6">
        <f t="shared" si="0"/>
        <v>1213150</v>
      </c>
      <c r="L8" s="8">
        <f t="shared" si="1"/>
        <v>152316.66666666666</v>
      </c>
    </row>
    <row r="9" spans="1:12" ht="19.5" thickBot="1" x14ac:dyDescent="0.45">
      <c r="A9" s="28"/>
      <c r="B9" s="15" t="s">
        <v>17</v>
      </c>
      <c r="C9" s="16">
        <f>SUM(C5:C8)</f>
        <v>825550</v>
      </c>
      <c r="D9" s="16">
        <f t="shared" ref="D9:J10" si="2">SUM(D5:D8)</f>
        <v>871150</v>
      </c>
      <c r="E9" s="16">
        <f t="shared" si="2"/>
        <v>912000</v>
      </c>
      <c r="F9" s="16">
        <f t="shared" si="2"/>
        <v>950000</v>
      </c>
      <c r="G9" s="16">
        <f t="shared" si="2"/>
        <v>986100</v>
      </c>
      <c r="H9" s="16">
        <f t="shared" si="2"/>
        <v>986100</v>
      </c>
      <c r="I9" s="16">
        <v>910650</v>
      </c>
      <c r="J9" s="16">
        <v>876400</v>
      </c>
      <c r="K9" s="17">
        <f t="shared" si="0"/>
        <v>7317950</v>
      </c>
      <c r="L9" s="18">
        <f t="shared" si="1"/>
        <v>921816.66666666663</v>
      </c>
    </row>
    <row r="10" spans="1:12" ht="19.5" thickTop="1" x14ac:dyDescent="0.4">
      <c r="A10" s="28"/>
      <c r="B10" s="19" t="s">
        <v>18</v>
      </c>
      <c r="C10" s="20">
        <f>SUM(C6:C9)</f>
        <v>1358500</v>
      </c>
      <c r="D10" s="20">
        <f t="shared" si="2"/>
        <v>1432600</v>
      </c>
      <c r="E10" s="20">
        <f t="shared" si="2"/>
        <v>1502900</v>
      </c>
      <c r="F10" s="20">
        <f t="shared" si="2"/>
        <v>1565600</v>
      </c>
      <c r="G10" s="20">
        <f t="shared" si="2"/>
        <v>1630200</v>
      </c>
      <c r="H10" s="20">
        <f t="shared" si="2"/>
        <v>1630200</v>
      </c>
      <c r="I10" s="20">
        <f t="shared" si="2"/>
        <v>1523400</v>
      </c>
      <c r="J10" s="20">
        <f t="shared" si="2"/>
        <v>1473950</v>
      </c>
      <c r="K10" s="21">
        <f>SUM(C10:J10)</f>
        <v>12117350</v>
      </c>
      <c r="L10" s="22">
        <f>AVERAGE(C10:H10)</f>
        <v>1520000</v>
      </c>
    </row>
    <row r="11" spans="1:12" x14ac:dyDescent="0.4">
      <c r="A11" s="29" t="s">
        <v>19</v>
      </c>
      <c r="B11" s="13" t="s">
        <v>20</v>
      </c>
      <c r="C11" s="13" t="s">
        <v>5</v>
      </c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29</v>
      </c>
      <c r="J11" s="13" t="s">
        <v>30</v>
      </c>
      <c r="K11" s="13" t="s">
        <v>21</v>
      </c>
      <c r="L11" s="14" t="s">
        <v>22</v>
      </c>
    </row>
    <row r="12" spans="1:12" x14ac:dyDescent="0.4">
      <c r="A12" s="29"/>
      <c r="B12" s="7" t="s">
        <v>23</v>
      </c>
      <c r="C12" s="5">
        <v>200000</v>
      </c>
      <c r="D12" s="5">
        <v>203000</v>
      </c>
      <c r="E12" s="5">
        <v>202000</v>
      </c>
      <c r="F12" s="5">
        <v>205000</v>
      </c>
      <c r="G12" s="5">
        <v>207000</v>
      </c>
      <c r="H12" s="5">
        <v>208000</v>
      </c>
      <c r="I12" s="5">
        <v>199000</v>
      </c>
      <c r="J12" s="5">
        <v>202000</v>
      </c>
      <c r="K12" s="6">
        <f>SUM(C12:H12)</f>
        <v>1225000</v>
      </c>
      <c r="L12" s="8">
        <f t="shared" ref="L12:L17" si="3">AVERAGE(C12:H12)</f>
        <v>204166.66666666666</v>
      </c>
    </row>
    <row r="13" spans="1:12" x14ac:dyDescent="0.4">
      <c r="A13" s="29"/>
      <c r="B13" s="4" t="s">
        <v>24</v>
      </c>
      <c r="C13" s="5">
        <v>15000</v>
      </c>
      <c r="D13" s="5">
        <v>16000</v>
      </c>
      <c r="E13" s="5">
        <v>15500</v>
      </c>
      <c r="F13" s="5">
        <v>17000</v>
      </c>
      <c r="G13" s="5">
        <v>17500</v>
      </c>
      <c r="H13" s="5">
        <v>18000</v>
      </c>
      <c r="I13" s="5">
        <v>15000</v>
      </c>
      <c r="J13" s="5">
        <v>17000</v>
      </c>
      <c r="K13" s="6">
        <f t="shared" ref="K13:K17" si="4">SUM(C13:H13)</f>
        <v>99000</v>
      </c>
      <c r="L13" s="8">
        <f t="shared" si="3"/>
        <v>16500</v>
      </c>
    </row>
    <row r="14" spans="1:12" x14ac:dyDescent="0.4">
      <c r="A14" s="29"/>
      <c r="B14" s="4" t="s">
        <v>25</v>
      </c>
      <c r="C14" s="5">
        <v>50000</v>
      </c>
      <c r="D14" s="5">
        <v>53000</v>
      </c>
      <c r="E14" s="5">
        <v>51000</v>
      </c>
      <c r="F14" s="5">
        <v>55000</v>
      </c>
      <c r="G14" s="5">
        <v>56000</v>
      </c>
      <c r="H14" s="5">
        <v>57000</v>
      </c>
      <c r="I14" s="5">
        <v>49000</v>
      </c>
      <c r="J14" s="5">
        <v>52500</v>
      </c>
      <c r="K14" s="6">
        <f>SUM(C14:J14)</f>
        <v>423500</v>
      </c>
      <c r="L14" s="8">
        <f>AVERAGE(C14:J14)</f>
        <v>52937.5</v>
      </c>
    </row>
    <row r="15" spans="1:12" x14ac:dyDescent="0.4">
      <c r="A15" s="29"/>
      <c r="B15" s="4" t="s">
        <v>26</v>
      </c>
      <c r="C15" s="5">
        <v>12000</v>
      </c>
      <c r="D15" s="5">
        <v>13000</v>
      </c>
      <c r="E15" s="5">
        <v>12500</v>
      </c>
      <c r="F15" s="5">
        <v>13500</v>
      </c>
      <c r="G15" s="5">
        <v>14000</v>
      </c>
      <c r="H15" s="5">
        <v>14500</v>
      </c>
      <c r="I15" s="5">
        <v>13500</v>
      </c>
      <c r="J15" s="5">
        <v>12680</v>
      </c>
      <c r="K15" s="6">
        <f>SUM(C15:J15)</f>
        <v>105680</v>
      </c>
      <c r="L15" s="8">
        <f>AVERAGE(C15:J15)</f>
        <v>13210</v>
      </c>
    </row>
    <row r="16" spans="1:12" ht="19.5" thickBot="1" x14ac:dyDescent="0.45">
      <c r="A16" s="29"/>
      <c r="B16" s="23" t="s">
        <v>31</v>
      </c>
      <c r="C16" s="24">
        <v>8600</v>
      </c>
      <c r="D16" s="24">
        <v>7800</v>
      </c>
      <c r="E16" s="24">
        <v>8600</v>
      </c>
      <c r="F16" s="24">
        <v>8600</v>
      </c>
      <c r="G16" s="24">
        <v>7800</v>
      </c>
      <c r="H16" s="24">
        <v>8600</v>
      </c>
      <c r="I16" s="24">
        <v>8600</v>
      </c>
      <c r="J16" s="24">
        <v>7500</v>
      </c>
      <c r="K16" s="17">
        <f>SUM(C16:J16)</f>
        <v>66100</v>
      </c>
      <c r="L16" s="18">
        <f>AVERAGE(C16:J16)</f>
        <v>8262.5</v>
      </c>
    </row>
    <row r="17" spans="1:12" ht="20.25" thickTop="1" thickBot="1" x14ac:dyDescent="0.45">
      <c r="A17" s="29"/>
      <c r="B17" s="19" t="s">
        <v>27</v>
      </c>
      <c r="C17" s="21">
        <f t="shared" ref="C17:J17" si="5">SUM(C12:C16)</f>
        <v>285600</v>
      </c>
      <c r="D17" s="21">
        <f t="shared" si="5"/>
        <v>292800</v>
      </c>
      <c r="E17" s="21">
        <f t="shared" si="5"/>
        <v>289600</v>
      </c>
      <c r="F17" s="21">
        <f t="shared" si="5"/>
        <v>299100</v>
      </c>
      <c r="G17" s="21">
        <f t="shared" si="5"/>
        <v>302300</v>
      </c>
      <c r="H17" s="21">
        <f t="shared" si="5"/>
        <v>306100</v>
      </c>
      <c r="I17" s="21">
        <f t="shared" si="5"/>
        <v>285100</v>
      </c>
      <c r="J17" s="21">
        <f t="shared" si="5"/>
        <v>291680</v>
      </c>
      <c r="K17" s="21">
        <f t="shared" si="4"/>
        <v>1775500</v>
      </c>
      <c r="L17" s="22">
        <f t="shared" si="3"/>
        <v>295916.66666666669</v>
      </c>
    </row>
    <row r="18" spans="1:12" x14ac:dyDescent="0.4">
      <c r="A18" s="31" t="s">
        <v>28</v>
      </c>
      <c r="B18" s="32"/>
      <c r="C18" s="25" t="s">
        <v>5</v>
      </c>
      <c r="D18" s="25" t="s">
        <v>6</v>
      </c>
      <c r="E18" s="25" t="s">
        <v>7</v>
      </c>
      <c r="F18" s="25" t="s">
        <v>8</v>
      </c>
      <c r="G18" s="25" t="s">
        <v>9</v>
      </c>
      <c r="H18" s="25" t="s">
        <v>10</v>
      </c>
      <c r="I18" s="25" t="s">
        <v>29</v>
      </c>
      <c r="J18" s="25" t="s">
        <v>30</v>
      </c>
      <c r="K18" s="25" t="s">
        <v>33</v>
      </c>
      <c r="L18" s="26" t="s">
        <v>32</v>
      </c>
    </row>
    <row r="19" spans="1:12" ht="19.5" thickBot="1" x14ac:dyDescent="0.45">
      <c r="A19" s="33"/>
      <c r="B19" s="34"/>
      <c r="C19" s="9">
        <f>C10-C17</f>
        <v>1072900</v>
      </c>
      <c r="D19" s="9">
        <f t="shared" ref="D19:J19" si="6">D10-D17</f>
        <v>1139800</v>
      </c>
      <c r="E19" s="9">
        <f t="shared" si="6"/>
        <v>1213300</v>
      </c>
      <c r="F19" s="9">
        <f t="shared" si="6"/>
        <v>1266500</v>
      </c>
      <c r="G19" s="9">
        <f t="shared" si="6"/>
        <v>1327900</v>
      </c>
      <c r="H19" s="9">
        <f t="shared" si="6"/>
        <v>1324100</v>
      </c>
      <c r="I19" s="9">
        <f t="shared" si="6"/>
        <v>1238300</v>
      </c>
      <c r="J19" s="9">
        <f t="shared" si="6"/>
        <v>1182270</v>
      </c>
      <c r="K19" s="9">
        <f t="shared" ref="K19" si="7">SUM(C19:H19)</f>
        <v>7344500</v>
      </c>
      <c r="L19" s="10">
        <f t="shared" ref="L19" si="8">AVERAGE(C19:H19)</f>
        <v>1224083.3333333333</v>
      </c>
    </row>
  </sheetData>
  <mergeCells count="4">
    <mergeCell ref="A4:A10"/>
    <mergeCell ref="A11:A17"/>
    <mergeCell ref="A1:L1"/>
    <mergeCell ref="A18:B19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蘭子 網本</cp:lastModifiedBy>
  <cp:revision/>
  <cp:lastPrinted>2026-01-01T10:40:13Z</cp:lastPrinted>
  <dcterms:created xsi:type="dcterms:W3CDTF">2016-04-02T22:19:02Z</dcterms:created>
  <dcterms:modified xsi:type="dcterms:W3CDTF">2026-01-01T10:42:08Z</dcterms:modified>
  <cp:category/>
  <cp:contentStatus/>
</cp:coreProperties>
</file>